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24226"/>
  <mc:AlternateContent xmlns:mc="http://schemas.openxmlformats.org/markup-compatibility/2006">
    <mc:Choice Requires="x15">
      <x15ac:absPath xmlns:x15ac="http://schemas.microsoft.com/office/spreadsheetml/2010/11/ac" url="C:\Users\marti\Desktop\"/>
    </mc:Choice>
  </mc:AlternateContent>
  <xr:revisionPtr revIDLastSave="0" documentId="8_{3E75EAE8-7B67-4D31-9E77-88A5F36D097C}" xr6:coauthVersionLast="47" xr6:coauthVersionMax="47" xr10:uidLastSave="{00000000-0000-0000-0000-000000000000}"/>
  <bookViews>
    <workbookView xWindow="-38520" yWindow="-120" windowWidth="38640" windowHeight="21240" tabRatio="901" xr2:uid="{00000000-000D-0000-FFFF-FFFF00000000}"/>
  </bookViews>
  <sheets>
    <sheet name="Instructions" sheetId="66" r:id="rId1"/>
    <sheet name="1. Experiment Plan" sheetId="68" r:id="rId2"/>
    <sheet name="2. Sample Information" sheetId="1" r:id="rId3"/>
    <sheet name="3. FS RNA Library Construction" sheetId="53" r:id="rId4"/>
    <sheet name="4. FastSelect Bacterial - Appx" sheetId="70" r:id="rId5"/>
    <sheet name="5. Dilute Lib" sheetId="56" r:id="rId6"/>
    <sheet name="SID Plate Locations" sheetId="62" state="hidden" r:id="rId7"/>
    <sheet name="RUDI Plate A Layout" sheetId="57" state="hidden" r:id="rId8"/>
    <sheet name="Index Plates" sheetId="45" state="hidden" r:id="rId9"/>
    <sheet name="6. Denat Dilut Lib MiSeq" sheetId="46" r:id="rId10"/>
    <sheet name="7. Denat Dilut Lib MiniSeq" sheetId="48" r:id="rId11"/>
    <sheet name="8. Denat Dilut Lib NextSeq" sheetId="47" r:id="rId12"/>
    <sheet name="9. Import Sample Sheet" sheetId="12" r:id="rId13"/>
    <sheet name="10. CLC DEMUX and SID-ID" sheetId="63" r:id="rId14"/>
    <sheet name="11. SID Plate Layouts" sheetId="65" r:id="rId15"/>
    <sheet name="12. QIAseq UX Index Plates" sheetId="64" r:id="rId16"/>
    <sheet name="13. FS RNA library structure" sheetId="71" r:id="rId17"/>
    <sheet name="Autopopulate UDI's" sheetId="39" state="hidden" r:id="rId18"/>
  </sheets>
  <externalReferences>
    <externalReference r:id="rId19"/>
  </externalReferences>
  <definedNames>
    <definedName name="_xlnm._FilterDatabase" localSheetId="2" hidden="1">'2. Sample Information'!$B$32:$F$127</definedName>
    <definedName name="_xlnm._FilterDatabase" localSheetId="3" hidden="1">'3. FS RNA Library Construction'!$D$18:$F$30</definedName>
    <definedName name="_xlnm._FilterDatabase" localSheetId="4" hidden="1">'4. FastSelect Bacterial - Appx'!#REF!</definedName>
    <definedName name="_Hlk98843699" localSheetId="4">'4. FastSelect Bacterial - Appx'!$B$6</definedName>
    <definedName name="h" localSheetId="17">#REF!,#REF!,#REF!,#REF!,#REF!,#REF!,#REF!,#REF!,#REF!,#REF!,#REF!,#REF!</definedName>
    <definedName name="HEADDAYA3" localSheetId="17">#REF!,#REF!,#REF!,#REF!,#REF!,#REF!,#REF!,#REF!,#REF!,#REF!,#REF!,#REF!,#REF!</definedName>
    <definedName name="HEADDAYA4" localSheetId="17">#REF!,#REF!,#REF!,#REF!,#REF!,#REF!,#REF!,#REF!,#REF!,#REF!,#REF!,#REF!,#REF!,#REF!,#REF!,#REF!,#REF!</definedName>
    <definedName name="headdaya5" localSheetId="17">#REF!,#REF!,#REF!,#REF!,#REF!,#REF!,#REF!,#REF!,#REF!,#REF!,#REF!,#REF!,#REF!,#REF!,#REF!,#REF!,#REF!</definedName>
    <definedName name="HEADWEEK8" localSheetId="17">#REF!,#REF!,#REF!,#REF!,#REF!,#REF!,#REF!,#REF!,#REF!,#REF!,#REF!,#REF!</definedName>
    <definedName name="HEADWEEKA3" localSheetId="17">#REF!,#REF!,#REF!,#REF!,#REF!,#REF!,#REF!,#REF!,#REF!,#REF!,#REF!,#REF!</definedName>
    <definedName name="HEADWEEKA4" localSheetId="17">#REF!,#REF!,#REF!,#REF!,#REF!,#REF!,#REF!,#REF!,#REF!,#REF!,#REF!,#REF!</definedName>
    <definedName name="HTindex" localSheetId="17">#REF!,#REF!,#REF!,#REF!,#REF!,#REF!,#REF!,#REF!,#REF!,#REF!,#REF!,#REF!</definedName>
    <definedName name="Manifests" localSheetId="17">'[1]Selector 1-48'!$T$6:$T$17</definedName>
    <definedName name="p5_MIDs" localSheetId="17">'[1]Sequences 1-48'!$D$2:$D$7</definedName>
    <definedName name="p5MIDs" localSheetId="17">'[1]Sequences 49-96'!$D$2:$D$7</definedName>
    <definedName name="p7_MIDs" localSheetId="17">'[1]Sequences 1-48'!$A$2:$A$9</definedName>
    <definedName name="p7MIDs" localSheetId="17">'[1]Sequences 49-96'!$A$2:$A$9</definedName>
    <definedName name="PGM" localSheetId="17">#REF!,#REF!,#REF!,#REF!,#REF!,#REF!,#REF!,#REF!,#REF!,#REF!,#REF!,#REF!</definedName>
    <definedName name="uPCR2" localSheetId="17">#REF!,#REF!,#REF!,#REF!,#REF!,#REF!,#REF!,#REF!,#REF!,#REF!,#REF!,#REF!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2" i="12" l="1"/>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F42" i="53"/>
  <c r="G43" i="12" s="1"/>
  <c r="H43" i="12" s="1"/>
  <c r="F41" i="53"/>
  <c r="G42" i="12" s="1"/>
  <c r="H42" i="12" s="1"/>
  <c r="F40" i="53"/>
  <c r="G41" i="12" s="1"/>
  <c r="H41" i="12" s="1"/>
  <c r="F39" i="53"/>
  <c r="G40" i="12" s="1"/>
  <c r="H40" i="12" s="1"/>
  <c r="F38" i="53"/>
  <c r="G39" i="12" s="1"/>
  <c r="H39" i="12" s="1"/>
  <c r="F37" i="53"/>
  <c r="G38" i="12" s="1"/>
  <c r="H38" i="12" s="1"/>
  <c r="F36" i="53"/>
  <c r="G37" i="12" s="1"/>
  <c r="H37" i="12" s="1"/>
  <c r="F35" i="53"/>
  <c r="G36" i="12" s="1"/>
  <c r="H36" i="12" s="1"/>
  <c r="F34" i="53"/>
  <c r="G35" i="12" s="1"/>
  <c r="H35" i="12" s="1"/>
  <c r="F33" i="53"/>
  <c r="G34" i="12" s="1"/>
  <c r="H34" i="12" s="1"/>
  <c r="F32" i="53"/>
  <c r="G33" i="12" s="1"/>
  <c r="H33" i="12" s="1"/>
  <c r="F31" i="53"/>
  <c r="G32" i="12" s="1"/>
  <c r="H32" i="12" s="1"/>
  <c r="D19" i="53" a="1"/>
  <c r="D19" i="53" s="1"/>
  <c r="D20" i="53" l="1" a="1"/>
  <c r="D20" i="53" s="1"/>
  <c r="D21" i="53" s="1" a="1"/>
  <c r="D21" i="53" s="1"/>
  <c r="D22" i="53" l="1" a="1"/>
  <c r="D22" i="53" s="1"/>
  <c r="D23" i="53" l="1" a="1"/>
  <c r="D23" i="53" s="1"/>
  <c r="D24" i="53" l="1" a="1"/>
  <c r="D24" i="53" s="1"/>
  <c r="D25" i="53" s="1" a="1"/>
  <c r="D25" i="53" s="1"/>
  <c r="D26" i="53" l="1" a="1"/>
  <c r="D26" i="53" s="1"/>
  <c r="D27" i="53" s="1" a="1"/>
  <c r="D27" i="53" s="1"/>
  <c r="D28" i="53" s="1" a="1"/>
  <c r="D28" i="53" s="1"/>
  <c r="D29" i="53" l="1" a="1"/>
  <c r="D29" i="53" s="1"/>
  <c r="D30" i="53" s="1" a="1"/>
  <c r="D30" i="53" s="1"/>
  <c r="D31" i="53" s="1" a="1"/>
  <c r="D31" i="53" s="1"/>
  <c r="D32" i="53" l="1" a="1"/>
  <c r="D32" i="53" s="1"/>
  <c r="A32" i="12"/>
  <c r="B32" i="12" s="1"/>
  <c r="D33" i="53" l="1" a="1"/>
  <c r="D33" i="53" s="1"/>
  <c r="A33" i="12"/>
  <c r="B33" i="12" s="1"/>
  <c r="D34" i="53" l="1" a="1"/>
  <c r="D34" i="53" s="1"/>
  <c r="A34" i="12"/>
  <c r="B34" i="12" s="1"/>
  <c r="D35" i="53" l="1" a="1"/>
  <c r="D35" i="53" s="1"/>
  <c r="A35" i="12"/>
  <c r="B35" i="12" s="1"/>
  <c r="D36" i="53" l="1" a="1"/>
  <c r="D36" i="53" s="1"/>
  <c r="A36" i="12"/>
  <c r="B36" i="12" s="1"/>
  <c r="D37" i="53" l="1" a="1"/>
  <c r="D37" i="53" s="1"/>
  <c r="A37" i="12"/>
  <c r="B37" i="12" s="1"/>
  <c r="D38" i="53" l="1" a="1"/>
  <c r="D38" i="53" s="1"/>
  <c r="A38" i="12"/>
  <c r="B38" i="12" s="1"/>
  <c r="D39" i="53" l="1" a="1"/>
  <c r="D39" i="53" s="1"/>
  <c r="A39" i="12"/>
  <c r="B39" i="12" s="1"/>
  <c r="D40" i="53" l="1" a="1"/>
  <c r="D40" i="53" s="1"/>
  <c r="A40" i="12"/>
  <c r="B40" i="12" s="1"/>
  <c r="D41" i="53" l="1" a="1"/>
  <c r="D41" i="53" s="1"/>
  <c r="A41" i="12"/>
  <c r="B41" i="12" s="1"/>
  <c r="D42" i="53" l="1" a="1"/>
  <c r="D42" i="53" s="1"/>
  <c r="A43" i="12" s="1"/>
  <c r="B43" i="12" s="1"/>
  <c r="A42" i="12"/>
  <c r="B42" i="12" s="1"/>
  <c r="H25" i="56" l="1"/>
  <c r="F131" i="1"/>
  <c r="E61" i="53" s="1"/>
  <c r="E26" i="56"/>
  <c r="E34" i="1"/>
  <c r="F34" i="1" s="1"/>
  <c r="E212" i="53"/>
  <c r="F44" i="53"/>
  <c r="E128" i="53"/>
  <c r="F76" i="53"/>
  <c r="E21" i="12" l="1"/>
  <c r="F21" i="12" s="1"/>
  <c r="E22" i="12"/>
  <c r="F22" i="12" s="1"/>
  <c r="E23" i="12"/>
  <c r="F23" i="12" s="1"/>
  <c r="E24" i="12"/>
  <c r="F24" i="12" s="1"/>
  <c r="E25" i="12"/>
  <c r="F25" i="12" s="1"/>
  <c r="E26" i="12"/>
  <c r="F26" i="12" s="1"/>
  <c r="E27" i="12"/>
  <c r="F27" i="12" s="1"/>
  <c r="E28" i="12"/>
  <c r="F28" i="12" s="1"/>
  <c r="E29" i="12"/>
  <c r="F29" i="12" s="1"/>
  <c r="E30" i="12"/>
  <c r="F30" i="12" s="1"/>
  <c r="E31" i="12"/>
  <c r="F31" i="12" s="1"/>
  <c r="E20" i="12"/>
  <c r="F20" i="12" s="1"/>
  <c r="F20" i="53" l="1"/>
  <c r="G21" i="12" s="1"/>
  <c r="H21" i="12" s="1"/>
  <c r="F21" i="53"/>
  <c r="G22" i="12" s="1"/>
  <c r="H22" i="12" s="1"/>
  <c r="F22" i="53"/>
  <c r="G23" i="12" s="1"/>
  <c r="H23" i="12" s="1"/>
  <c r="F23" i="53"/>
  <c r="G24" i="12" s="1"/>
  <c r="H24" i="12" s="1"/>
  <c r="F24" i="53"/>
  <c r="G25" i="12" s="1"/>
  <c r="H25" i="12" s="1"/>
  <c r="F25" i="53"/>
  <c r="G26" i="12" s="1"/>
  <c r="H26" i="12" s="1"/>
  <c r="F26" i="53"/>
  <c r="G27" i="12" s="1"/>
  <c r="H27" i="12" s="1"/>
  <c r="F27" i="53"/>
  <c r="G28" i="12" s="1"/>
  <c r="H28" i="12" s="1"/>
  <c r="F28" i="53"/>
  <c r="G29" i="12" s="1"/>
  <c r="H29" i="12" s="1"/>
  <c r="F29" i="53"/>
  <c r="G30" i="12" s="1"/>
  <c r="H30" i="12" s="1"/>
  <c r="F30" i="53"/>
  <c r="G31" i="12" s="1"/>
  <c r="H31" i="12" s="1"/>
  <c r="F19" i="53"/>
  <c r="G20" i="12" s="1"/>
  <c r="H20" i="12" s="1"/>
  <c r="A20" i="12"/>
  <c r="B20" i="12" l="1"/>
  <c r="A21" i="12"/>
  <c r="B21" i="12" l="1"/>
  <c r="A22" i="12"/>
  <c r="B22" i="12" l="1"/>
  <c r="A23" i="12"/>
  <c r="A24" i="12" l="1"/>
  <c r="B23" i="12"/>
  <c r="B24" i="12" l="1"/>
  <c r="A25" i="12"/>
  <c r="B25" i="12" l="1"/>
  <c r="A26" i="12"/>
  <c r="B26" i="12" l="1"/>
  <c r="A27" i="12"/>
  <c r="A28" i="12" l="1"/>
  <c r="B27" i="12"/>
  <c r="A29" i="12" l="1"/>
  <c r="B28" i="12"/>
  <c r="A30" i="12" l="1"/>
  <c r="B29" i="12"/>
  <c r="A31" i="12" l="1"/>
  <c r="B30" i="12"/>
  <c r="B31" i="12" l="1"/>
  <c r="E37" i="56" l="1"/>
  <c r="F37" i="56" s="1"/>
  <c r="G37" i="56" s="1"/>
  <c r="I37" i="56" s="1"/>
  <c r="E36" i="56"/>
  <c r="F36" i="56" s="1"/>
  <c r="G36" i="56" s="1"/>
  <c r="I36" i="56" s="1"/>
  <c r="E35" i="56"/>
  <c r="F35" i="56" s="1"/>
  <c r="G35" i="56" s="1"/>
  <c r="I35" i="56" s="1"/>
  <c r="E34" i="56"/>
  <c r="F34" i="56" s="1"/>
  <c r="G34" i="56" s="1"/>
  <c r="I34" i="56" s="1"/>
  <c r="E33" i="56"/>
  <c r="F33" i="56" s="1"/>
  <c r="G33" i="56" s="1"/>
  <c r="I33" i="56" s="1"/>
  <c r="E32" i="56"/>
  <c r="F32" i="56" s="1"/>
  <c r="G32" i="56" s="1"/>
  <c r="I32" i="56" s="1"/>
  <c r="E31" i="56"/>
  <c r="F31" i="56" s="1"/>
  <c r="G31" i="56" s="1"/>
  <c r="I31" i="56" s="1"/>
  <c r="E30" i="56"/>
  <c r="F30" i="56" s="1"/>
  <c r="G30" i="56" s="1"/>
  <c r="I30" i="56" s="1"/>
  <c r="E29" i="56"/>
  <c r="F29" i="56" s="1"/>
  <c r="G29" i="56" s="1"/>
  <c r="I29" i="56" s="1"/>
  <c r="E28" i="56"/>
  <c r="F28" i="56" s="1"/>
  <c r="G28" i="56" s="1"/>
  <c r="I28" i="56" s="1"/>
  <c r="E27" i="56"/>
  <c r="F27" i="56" s="1"/>
  <c r="G27" i="56" s="1"/>
  <c r="I27" i="56" s="1"/>
  <c r="F26" i="56"/>
  <c r="G26" i="56" s="1"/>
  <c r="I26" i="56" s="1"/>
  <c r="E35" i="1" l="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129" i="1"/>
  <c r="F129" i="1" s="1"/>
  <c r="E20" i="70" l="1"/>
  <c r="E21" i="70"/>
  <c r="F30" i="70"/>
  <c r="E62" i="53"/>
  <c r="F118" i="53"/>
  <c r="F125" i="53" s="1"/>
  <c r="G71" i="53"/>
  <c r="F121" i="53" l="1"/>
  <c r="F126" i="53"/>
  <c r="F124" i="53"/>
  <c r="F122" i="53"/>
  <c r="F127" i="53"/>
  <c r="F120" i="53"/>
  <c r="F34" i="70"/>
  <c r="F33" i="70"/>
  <c r="F35" i="70"/>
  <c r="G75" i="53"/>
  <c r="G74" i="53"/>
  <c r="F36" i="70" l="1"/>
  <c r="F128" i="53"/>
  <c r="G76" i="5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<sst xmlns="http://schemas.openxmlformats.org/spreadsheetml/2006/main" count="7709" uniqueCount="5241">
  <si>
    <t>Experiment:</t>
  </si>
  <si>
    <t>Initials:</t>
  </si>
  <si>
    <t>Date:</t>
  </si>
  <si>
    <t>Sample</t>
  </si>
  <si>
    <t>Reagents</t>
  </si>
  <si>
    <t>Variable</t>
  </si>
  <si>
    <t>[_]</t>
  </si>
  <si>
    <t>[Data]</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</si>
  <si>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</si>
  <si>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</si>
  <si>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</si>
  <si>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</si>
  <si>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</si>
  <si>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</si>
  <si>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</si>
  <si>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</si>
  <si>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</si>
  <si>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</si>
  <si>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</si>
  <si>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</si>
  <si>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</si>
  <si>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</si>
  <si>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</si>
  <si>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</si>
  <si>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</si>
  <si>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</si>
  <si>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</si>
  <si>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</si>
  <si>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</si>
  <si>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HOLD</t>
  </si>
  <si>
    <t xml:space="preserve">         The NaOH is now at a concentration of 1 N NaOH.</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</si>
  <si>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</si>
  <si>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</si>
  <si>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</si>
  <si>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</si>
  <si>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</si>
  <si>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</si>
  <si>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</si>
  <si>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</si>
  <si>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</si>
  <si>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</si>
  <si>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</si>
  <si>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</si>
  <si>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</si>
  <si>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</si>
  <si>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</si>
  <si>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</si>
  <si>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</si>
  <si>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</si>
  <si>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</si>
  <si>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</si>
  <si>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</si>
  <si>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</si>
  <si>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</si>
  <si>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</si>
  <si>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</si>
  <si>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</si>
  <si>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</si>
  <si>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</si>
  <si>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</si>
  <si>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</si>
  <si>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</si>
  <si>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</si>
  <si>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</si>
  <si>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</si>
  <si>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</si>
  <si>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</si>
  <si>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</si>
  <si>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</si>
  <si>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</si>
  <si>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</si>
  <si>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</si>
  <si>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</si>
  <si>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</si>
  <si>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</si>
  <si>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</si>
  <si>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</si>
  <si>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</si>
  <si>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</si>
  <si>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</si>
  <si>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</si>
  <si>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</si>
  <si>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</si>
  <si>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</si>
  <si>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</si>
  <si>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</si>
  <si>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</si>
  <si>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</si>
  <si>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</si>
  <si>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</si>
  <si>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</si>
  <si>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</si>
  <si>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</si>
  <si>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</si>
  <si>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</si>
  <si>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</si>
  <si>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</si>
  <si>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</si>
  <si>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</si>
  <si>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</si>
  <si>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</si>
  <si>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</si>
  <si>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</si>
  <si>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</si>
  <si>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</si>
  <si>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</si>
  <si>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</si>
  <si>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</si>
  <si>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</si>
  <si>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</si>
  <si>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</si>
  <si>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</si>
  <si>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</si>
  <si>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</si>
  <si>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</si>
  <si>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</si>
  <si>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</si>
  <si>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</si>
  <si>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</si>
  <si>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</si>
  <si>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</si>
  <si>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</si>
  <si>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</si>
  <si>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</si>
  <si>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</si>
  <si>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</si>
  <si>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</si>
  <si>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</si>
  <si>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</si>
  <si>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</si>
  <si>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</si>
  <si>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</si>
  <si>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</si>
  <si>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</si>
  <si>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</si>
  <si>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</si>
  <si>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</si>
  <si>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</si>
  <si>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</si>
  <si>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</si>
  <si>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</si>
  <si>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</si>
  <si>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</si>
  <si>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</si>
  <si>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</si>
  <si>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</si>
  <si>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</si>
  <si>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</si>
  <si>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</si>
  <si>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</si>
  <si>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</si>
  <si>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</si>
  <si>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</si>
  <si>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</si>
  <si>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</si>
  <si>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</si>
  <si>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</si>
  <si>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</si>
  <si>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</si>
  <si>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</si>
  <si>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</si>
  <si>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</si>
  <si>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</si>
  <si>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</si>
  <si>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</si>
  <si>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</si>
  <si>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</si>
  <si>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</si>
  <si>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</si>
  <si>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</si>
  <si>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</si>
  <si>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</si>
  <si>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</si>
  <si>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</si>
  <si>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</si>
  <si>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</si>
  <si>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</si>
  <si>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</si>
  <si>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</si>
  <si>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</si>
  <si>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</si>
  <si>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</si>
  <si>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</si>
  <si>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</si>
  <si>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</si>
  <si>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</si>
  <si>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</si>
  <si>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</si>
  <si>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</si>
  <si>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</si>
  <si>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</si>
  <si>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</si>
  <si>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</si>
  <si>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</si>
  <si>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</si>
  <si>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</si>
  <si>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</si>
  <si>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</si>
  <si>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</si>
  <si>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</si>
  <si>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</si>
  <si>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</si>
  <si>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</si>
  <si>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</si>
  <si>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</si>
  <si>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</si>
  <si>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</si>
  <si>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</si>
  <si>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</si>
  <si>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</si>
  <si>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</si>
  <si>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</si>
  <si>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</si>
  <si>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</si>
  <si>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</si>
  <si>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</si>
  <si>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</si>
  <si>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</si>
  <si>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</si>
  <si>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</si>
  <si>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</si>
  <si>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</si>
  <si>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</si>
  <si>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</si>
  <si>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</si>
  <si>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</si>
  <si>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</si>
  <si>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</si>
  <si>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</si>
  <si>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</si>
  <si>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</si>
  <si>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</si>
  <si>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</si>
  <si>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</si>
  <si>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</si>
  <si>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</si>
  <si>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</si>
  <si>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</si>
  <si>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</si>
  <si>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</si>
  <si>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</si>
  <si>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</si>
  <si>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</si>
  <si>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</si>
  <si>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</si>
  <si>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</si>
  <si>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</si>
  <si>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</si>
  <si>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</si>
  <si>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</si>
  <si>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</si>
  <si>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</si>
  <si>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</si>
  <si>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</si>
  <si>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</si>
  <si>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</si>
  <si>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</si>
  <si>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</si>
  <si>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</si>
  <si>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</si>
  <si>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</si>
  <si>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</si>
  <si>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</si>
  <si>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CAGCGGATGA</t>
  </si>
  <si>
    <t>PlateA_F10</t>
  </si>
  <si>
    <t>TTCGCTCGGA</t>
  </si>
  <si>
    <t>GTCCTTGGAT</t>
  </si>
  <si>
    <t>PlateA_G10</t>
  </si>
  <si>
    <t>AACAACCGAA</t>
  </si>
  <si>
    <t>TCTAGATGCT</t>
  </si>
  <si>
    <t>PlateA_H10</t>
  </si>
  <si>
    <t>TTCCTCCTGT</t>
  </si>
  <si>
    <t>CGAGCCACAT</t>
  </si>
  <si>
    <t>PlateA_A11</t>
  </si>
  <si>
    <t>TTAATGGAGG</t>
  </si>
  <si>
    <t>ATGGAATGGA</t>
  </si>
  <si>
    <t>PlateA_B11</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</si>
  <si>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</si>
  <si>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</si>
  <si>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</si>
  <si>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</si>
  <si>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</si>
  <si>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</si>
  <si>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</si>
  <si>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</si>
  <si>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</si>
  <si>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</si>
  <si>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</si>
  <si>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</si>
  <si>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</si>
  <si>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</si>
  <si>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</si>
  <si>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</si>
  <si>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</si>
  <si>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</si>
  <si>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</si>
  <si>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</si>
  <si>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</si>
  <si>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</si>
  <si>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</si>
  <si>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</si>
  <si>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</si>
  <si>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</si>
  <si>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</si>
  <si>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</si>
  <si>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</si>
  <si>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</si>
  <si>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</si>
  <si>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</si>
  <si>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</si>
  <si>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</si>
  <si>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</si>
  <si>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</si>
  <si>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</si>
  <si>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</si>
  <si>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</si>
  <si>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</si>
  <si>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</si>
  <si>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</si>
  <si>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</si>
  <si>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</si>
  <si>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</si>
  <si>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</si>
  <si>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</si>
  <si>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</si>
  <si>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</si>
  <si>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</si>
  <si>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</si>
  <si>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</si>
  <si>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</si>
  <si>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</si>
  <si>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</si>
  <si>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</si>
  <si>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</si>
  <si>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</si>
  <si>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</si>
  <si>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</si>
  <si>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</si>
  <si>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</si>
  <si>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</si>
  <si>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</si>
  <si>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</si>
  <si>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</si>
  <si>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</si>
  <si>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</si>
  <si>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</si>
  <si>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</si>
  <si>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</si>
  <si>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</si>
  <si>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</si>
  <si>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</si>
  <si>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</si>
  <si>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</si>
  <si>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</si>
  <si>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</si>
  <si>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</si>
  <si>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</si>
  <si>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</si>
  <si>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</si>
  <si>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</si>
  <si>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</si>
  <si>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</si>
  <si>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</si>
  <si>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</si>
  <si>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</si>
  <si>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</si>
  <si>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</si>
  <si>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</si>
  <si>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</si>
  <si>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</si>
  <si>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</si>
  <si>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</si>
  <si>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</si>
  <si>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</si>
  <si>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</si>
  <si>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</si>
  <si>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</si>
  <si>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</si>
  <si>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</si>
  <si>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</si>
  <si>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</si>
  <si>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</si>
  <si>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</si>
  <si>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</si>
  <si>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</si>
  <si>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</si>
  <si>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</si>
  <si>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</si>
  <si>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</si>
  <si>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</si>
  <si>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</si>
  <si>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</si>
  <si>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</si>
  <si>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</si>
  <si>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</si>
  <si>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</si>
  <si>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</si>
  <si>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</si>
  <si>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</si>
  <si>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</si>
  <si>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</si>
  <si>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</si>
  <si>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</si>
  <si>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</si>
  <si>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</si>
  <si>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</si>
  <si>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</si>
  <si>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</si>
  <si>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</si>
  <si>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</si>
  <si>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</si>
  <si>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</si>
  <si>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</si>
  <si>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</si>
  <si>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</si>
  <si>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</si>
  <si>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</si>
  <si>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</si>
  <si>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</si>
  <si>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</si>
  <si>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</si>
  <si>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</si>
  <si>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</si>
  <si>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</si>
  <si>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</si>
  <si>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</si>
  <si>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</si>
  <si>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</si>
  <si>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</si>
  <si>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</si>
  <si>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</si>
  <si>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</si>
  <si>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</si>
  <si>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</si>
  <si>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</si>
  <si>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</si>
  <si>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</si>
  <si>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</si>
  <si>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</si>
  <si>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</si>
  <si>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</si>
  <si>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</si>
  <si>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</si>
  <si>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</si>
  <si>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</si>
  <si>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</si>
  <si>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</si>
  <si>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</si>
  <si>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</si>
  <si>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</si>
  <si>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</si>
  <si>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</si>
  <si>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</si>
  <si>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</si>
  <si>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</si>
  <si>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</si>
  <si>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</si>
  <si>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</si>
  <si>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</si>
  <si>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</si>
  <si>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</si>
  <si>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</si>
  <si>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</si>
  <si>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</si>
  <si>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</si>
  <si>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</si>
  <si>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</si>
  <si>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</si>
  <si>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</si>
  <si>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</si>
  <si>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</si>
  <si>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</si>
  <si>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</si>
  <si>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</si>
  <si>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</si>
  <si>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</si>
  <si>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</si>
  <si>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</si>
  <si>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</si>
  <si>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</si>
  <si>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</si>
  <si>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</si>
  <si>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</si>
  <si>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</si>
  <si>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</si>
  <si>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</si>
  <si>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</si>
  <si>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</si>
  <si>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</si>
  <si>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</si>
  <si>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</si>
  <si>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</si>
  <si>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</si>
  <si>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</si>
  <si>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</si>
  <si>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</si>
  <si>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</si>
  <si>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</si>
  <si>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</si>
  <si>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</si>
  <si>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</si>
  <si>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</si>
  <si>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</si>
  <si>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</si>
  <si>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</si>
  <si>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</si>
  <si>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</si>
  <si>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</si>
  <si>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</si>
  <si>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</si>
  <si>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</si>
  <si>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</si>
  <si>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</si>
  <si>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</si>
  <si>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</si>
  <si>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</si>
  <si>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</si>
  <si>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</si>
  <si>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</si>
  <si>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</si>
  <si>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</si>
  <si>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</si>
  <si>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</si>
  <si>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</si>
  <si>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</si>
  <si>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</si>
  <si>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</si>
  <si>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</si>
  <si>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</si>
  <si>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</si>
  <si>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</si>
  <si>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</si>
  <si>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</si>
  <si>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</si>
  <si>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</si>
  <si>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</si>
  <si>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</si>
  <si>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</si>
  <si>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</si>
  <si>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</si>
  <si>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</si>
  <si>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</si>
  <si>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</si>
  <si>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</si>
  <si>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</si>
  <si>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</si>
  <si>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</si>
  <si>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</si>
  <si>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</si>
  <si>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</si>
  <si>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</si>
  <si>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</si>
  <si>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</si>
  <si>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</si>
  <si>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</si>
  <si>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</si>
  <si>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</si>
  <si>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</si>
  <si>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</si>
  <si>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</si>
  <si>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</si>
  <si>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</si>
  <si>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</si>
  <si>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</si>
  <si>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</si>
  <si>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</si>
  <si>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</si>
  <si>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</si>
  <si>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</si>
  <si>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</si>
  <si>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</si>
  <si>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</si>
  <si>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</si>
  <si>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</si>
  <si>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</si>
  <si>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</si>
  <si>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</si>
  <si>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</si>
  <si>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</si>
  <si>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</si>
  <si>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</si>
  <si>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</si>
  <si>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</si>
  <si>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</si>
  <si>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</si>
  <si>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</si>
  <si>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</si>
  <si>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</si>
  <si>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</si>
  <si>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</si>
  <si>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</si>
  <si>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</si>
  <si>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</si>
  <si>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</si>
  <si>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</si>
  <si>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</si>
  <si>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</si>
  <si>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</si>
  <si>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</si>
  <si>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</si>
  <si>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</si>
  <si>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</si>
  <si>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</si>
  <si>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</si>
  <si>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</si>
  <si>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</si>
  <si>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</si>
  <si>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</si>
  <si>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</si>
  <si>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</si>
  <si>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</si>
  <si>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</si>
  <si>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</si>
  <si>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</si>
  <si>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</si>
  <si>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</si>
  <si>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</si>
  <si>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</si>
  <si>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</si>
  <si>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</si>
  <si>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</si>
  <si>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</si>
  <si>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</si>
  <si>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</si>
  <si>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</si>
  <si>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</si>
  <si>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</si>
  <si>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</si>
  <si>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</si>
  <si>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</si>
  <si>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</si>
  <si>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</si>
  <si>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</si>
  <si>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</si>
  <si>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</si>
  <si>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</si>
  <si>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</si>
  <si>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</si>
  <si>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</si>
  <si>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</si>
  <si>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</si>
  <si>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</si>
  <si>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</si>
  <si>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</si>
  <si>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</si>
  <si>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</si>
  <si>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</si>
  <si>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</si>
  <si>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</si>
  <si>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</si>
  <si>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</si>
  <si>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</si>
  <si>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</si>
  <si>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</si>
  <si>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</si>
  <si>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</si>
  <si>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</si>
  <si>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</si>
  <si>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</si>
  <si>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</si>
  <si>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</si>
  <si>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</si>
  <si>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</si>
  <si>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</si>
  <si>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</si>
  <si>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</si>
  <si>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</si>
  <si>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</si>
  <si>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</si>
  <si>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</si>
  <si>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</si>
  <si>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</si>
  <si>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</si>
  <si>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</si>
  <si>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</si>
  <si>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</si>
  <si>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</si>
  <si>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</si>
  <si>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</si>
  <si>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</si>
  <si>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</si>
  <si>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</si>
  <si>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</si>
  <si>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</si>
  <si>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</si>
  <si>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</si>
  <si>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</si>
  <si>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</si>
  <si>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</si>
  <si>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</si>
  <si>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</si>
  <si>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</si>
  <si>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</si>
  <si>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</si>
  <si>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</si>
  <si>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</si>
  <si>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</si>
  <si>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</si>
  <si>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</si>
  <si>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</si>
  <si>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</si>
  <si>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</si>
  <si>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</si>
  <si>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</si>
  <si>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</si>
  <si>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</si>
  <si>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</si>
  <si>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</si>
  <si>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</si>
  <si>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</si>
  <si>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</si>
  <si>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</si>
  <si>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</si>
  <si>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</si>
  <si>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</si>
  <si>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</si>
  <si>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</si>
  <si>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</si>
  <si>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</si>
  <si>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</si>
  <si>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</si>
  <si>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</si>
  <si>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</si>
  <si>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</si>
  <si>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</si>
  <si>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</si>
  <si>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</si>
  <si>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</si>
  <si>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</si>
  <si>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</si>
  <si>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</si>
  <si>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</si>
  <si>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</si>
  <si>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</si>
  <si>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</si>
  <si>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</si>
  <si>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</si>
  <si>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</si>
  <si>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</si>
  <si>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</si>
  <si>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</si>
  <si>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</si>
  <si>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</si>
  <si>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</si>
  <si>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</si>
  <si>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</si>
  <si>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</si>
  <si>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</si>
  <si>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</si>
  <si>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</si>
  <si>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</si>
  <si>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</si>
  <si>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</si>
  <si>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</si>
  <si>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</si>
  <si>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</si>
  <si>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</si>
  <si>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</si>
  <si>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</si>
  <si>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</si>
  <si>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</si>
  <si>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</si>
  <si>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</si>
  <si>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</si>
  <si>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</si>
  <si>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</si>
  <si>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</si>
  <si>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</si>
  <si>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</si>
  <si>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</si>
  <si>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</si>
  <si>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</si>
  <si>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</si>
  <si>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</si>
  <si>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</si>
  <si>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</si>
  <si>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</si>
  <si>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</si>
  <si>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</si>
  <si>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</si>
  <si>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</si>
  <si>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</si>
  <si>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</si>
  <si>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</si>
  <si>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</si>
  <si>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</si>
  <si>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</si>
  <si>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</si>
  <si>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</si>
  <si>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</si>
  <si>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</si>
  <si>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</si>
  <si>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</si>
  <si>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</si>
  <si>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</si>
  <si>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</si>
  <si>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</si>
  <si>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</si>
  <si>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</si>
  <si>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</si>
  <si>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</si>
  <si>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</si>
  <si>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</si>
  <si>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</si>
  <si>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</si>
  <si>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</si>
  <si>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</si>
  <si>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</si>
  <si>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</si>
  <si>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</si>
  <si>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</si>
  <si>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</si>
  <si>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</si>
  <si>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</si>
  <si>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</si>
  <si>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</si>
  <si>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</si>
  <si>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</si>
  <si>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</si>
  <si>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</si>
  <si>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</si>
  <si>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</si>
  <si>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</si>
  <si>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</si>
  <si>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</si>
  <si>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</si>
  <si>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</si>
  <si>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</si>
  <si>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</si>
  <si>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</si>
  <si>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</si>
  <si>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</si>
  <si>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</si>
  <si>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</si>
  <si>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</si>
  <si>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</si>
  <si>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</si>
  <si>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</si>
  <si>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</si>
  <si>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</si>
  <si>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</si>
  <si>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</si>
  <si>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</si>
  <si>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</si>
  <si>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</si>
  <si>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</si>
  <si>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</si>
  <si>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</si>
  <si>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</si>
  <si>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</si>
  <si>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</si>
  <si>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</si>
  <si>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</si>
  <si>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</si>
  <si>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</si>
  <si>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</si>
  <si>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</si>
  <si>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</si>
  <si>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</si>
  <si>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</si>
  <si>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</si>
  <si>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</si>
  <si>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</si>
  <si>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</si>
  <si>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</si>
  <si>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</si>
  <si>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</si>
  <si>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</si>
  <si>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</si>
  <si>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</si>
  <si>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</si>
  <si>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</si>
  <si>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</si>
  <si>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</si>
  <si>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</si>
  <si>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</si>
  <si>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</si>
  <si>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</si>
  <si>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</si>
  <si>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</si>
  <si>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</si>
  <si>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</si>
  <si>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</si>
  <si>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</si>
  <si>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</si>
  <si>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</si>
  <si>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</si>
  <si>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</si>
  <si>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</si>
  <si>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</si>
  <si>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</si>
  <si>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</si>
  <si>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</si>
  <si>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</si>
  <si>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</si>
  <si>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</si>
  <si>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</si>
  <si>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</si>
  <si>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</si>
  <si>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</si>
  <si>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</si>
  <si>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</si>
  <si>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</si>
  <si>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</si>
  <si>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</si>
  <si>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</si>
  <si>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</si>
  <si>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</si>
  <si>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</si>
  <si>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</si>
  <si>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</si>
  <si>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</si>
  <si>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</si>
  <si>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</si>
  <si>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</si>
  <si>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</si>
  <si>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</si>
  <si>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</si>
  <si>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</si>
  <si>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</si>
  <si>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</si>
  <si>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</si>
  <si>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</si>
  <si>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</si>
  <si>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</si>
  <si>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</si>
  <si>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</si>
  <si>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</si>
  <si>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</si>
  <si>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</si>
  <si>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</si>
  <si>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</si>
  <si>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</si>
  <si>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</si>
  <si>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</si>
  <si>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</si>
  <si>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</si>
  <si>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</si>
  <si>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</si>
  <si>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</si>
  <si>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</si>
  <si>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</si>
  <si>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</si>
  <si>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</si>
  <si>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</si>
  <si>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</si>
  <si>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</si>
  <si>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</si>
  <si>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</si>
  <si>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</si>
  <si>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</si>
  <si>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</si>
  <si>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</si>
  <si>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</si>
  <si>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</si>
  <si>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</si>
  <si>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</si>
  <si>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</si>
  <si>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</si>
  <si>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</si>
  <si>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</si>
  <si>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</si>
  <si>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</si>
  <si>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</si>
  <si>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</si>
  <si>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</si>
  <si>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</si>
  <si>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</si>
  <si>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</si>
  <si>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</si>
  <si>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</si>
  <si>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</si>
  <si>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</si>
  <si>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</si>
  <si>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</si>
  <si>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</si>
  <si>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</si>
  <si>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</si>
  <si>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</si>
  <si>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</si>
  <si>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</si>
  <si>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</si>
  <si>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</si>
  <si>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</si>
  <si>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</si>
  <si>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</si>
  <si>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</si>
  <si>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</si>
  <si>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</si>
  <si>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</si>
  <si>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</si>
  <si>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</si>
  <si>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</si>
  <si>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</si>
  <si>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</si>
  <si>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</si>
  <si>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</si>
  <si>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</si>
  <si>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</si>
  <si>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</si>
  <si>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</si>
  <si>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</si>
  <si>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</si>
  <si>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</si>
  <si>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</si>
  <si>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</si>
  <si>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</si>
  <si>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</si>
  <si>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</si>
  <si>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</si>
  <si>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</si>
  <si>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</si>
  <si>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</si>
  <si>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</si>
  <si>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</si>
  <si>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</si>
  <si>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</si>
  <si>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</si>
  <si>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</si>
  <si>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</si>
  <si>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</si>
  <si>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</si>
  <si>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</si>
  <si>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</si>
  <si>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</si>
  <si>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</si>
  <si>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</si>
  <si>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</si>
  <si>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</si>
  <si>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</si>
  <si>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</si>
  <si>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</si>
  <si>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</si>
  <si>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</si>
  <si>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</si>
  <si>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</si>
  <si>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</si>
  <si>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</si>
  <si>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</si>
  <si>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</si>
  <si>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</si>
  <si>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</si>
  <si>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</si>
  <si>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</si>
  <si>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</si>
  <si>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</si>
  <si>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</si>
  <si>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</si>
  <si>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</si>
  <si>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</si>
  <si>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</si>
  <si>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</si>
  <si>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</si>
  <si>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</si>
  <si>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</si>
  <si>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</si>
  <si>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</si>
  <si>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</si>
  <si>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</si>
  <si>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</si>
  <si>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</si>
  <si>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</si>
  <si>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</si>
  <si>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</si>
  <si>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</si>
  <si>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</si>
  <si>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</si>
  <si>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</si>
  <si>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</si>
  <si>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</si>
  <si>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</si>
  <si>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</si>
  <si>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</si>
  <si>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</si>
  <si>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</si>
  <si>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</si>
  <si>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</si>
  <si>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</si>
  <si>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</si>
  <si>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</si>
  <si>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</si>
  <si>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</si>
  <si>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</si>
  <si>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</si>
  <si>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</si>
  <si>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</si>
  <si>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</si>
  <si>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</si>
  <si>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</si>
  <si>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</si>
  <si>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</si>
  <si>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</si>
  <si>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</si>
  <si>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</si>
  <si>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</si>
  <si>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</si>
  <si>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</si>
  <si>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</si>
  <si>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</si>
  <si>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</si>
  <si>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</si>
  <si>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</si>
  <si>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</si>
  <si>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</si>
  <si>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</si>
  <si>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</si>
  <si>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</si>
  <si>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</si>
  <si>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</si>
  <si>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</si>
  <si>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</si>
  <si>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</si>
  <si>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</si>
  <si>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</si>
  <si>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</si>
  <si>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</si>
  <si>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</si>
  <si>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</si>
  <si>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</si>
  <si>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</si>
  <si>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</si>
  <si>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</si>
  <si>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</si>
  <si>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</si>
  <si>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</si>
  <si>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</si>
  <si>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</si>
  <si>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</si>
  <si>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</si>
  <si>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</si>
  <si>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</si>
  <si>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</si>
  <si>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</si>
  <si>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</si>
  <si>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</si>
  <si>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</si>
  <si>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</si>
  <si>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</si>
  <si>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</si>
  <si>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</si>
  <si>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</si>
  <si>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</si>
  <si>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</si>
  <si>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</si>
  <si>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</si>
  <si>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</si>
  <si>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</si>
  <si>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</si>
  <si>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</si>
  <si>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</si>
  <si>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</si>
  <si>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</si>
  <si>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</si>
  <si>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</si>
  <si>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</si>
  <si>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</si>
  <si>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</si>
  <si>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</si>
  <si>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</si>
  <si>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</si>
  <si>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</si>
  <si>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</si>
  <si>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</si>
  <si>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</si>
  <si>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</si>
  <si>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</si>
  <si>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</si>
  <si>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</si>
  <si>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</si>
  <si>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</si>
  <si>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</si>
  <si>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</si>
  <si>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</si>
  <si>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</si>
  <si>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</si>
  <si>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</si>
  <si>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</si>
  <si>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</si>
  <si>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</si>
  <si>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</si>
  <si>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</si>
  <si>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</si>
  <si>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</si>
  <si>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</si>
  <si>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</si>
  <si>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</si>
  <si>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</si>
  <si>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</si>
  <si>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</si>
  <si>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</si>
  <si>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</si>
  <si>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</si>
  <si>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</si>
  <si>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</si>
  <si>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</si>
  <si>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</si>
  <si>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</si>
  <si>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</si>
  <si>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</si>
  <si>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</si>
  <si>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</si>
  <si>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</si>
  <si>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</si>
  <si>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</si>
  <si>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</si>
  <si>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</si>
  <si>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</si>
  <si>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</si>
  <si>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</si>
  <si>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</si>
  <si>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</si>
  <si>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</si>
  <si>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</si>
  <si>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</si>
  <si>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</si>
  <si>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</si>
  <si>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</si>
  <si>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</si>
  <si>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</si>
  <si>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</si>
  <si>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</si>
  <si>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</si>
  <si>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</si>
  <si>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</si>
  <si>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</si>
  <si>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</si>
  <si>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</si>
  <si>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</si>
  <si>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</si>
  <si>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</si>
  <si>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</si>
  <si>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</si>
  <si>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</si>
  <si>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</si>
  <si>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</si>
  <si>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</si>
  <si>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</si>
  <si>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</si>
  <si>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</si>
  <si>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</si>
  <si>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</si>
  <si>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</si>
  <si>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</si>
  <si>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</si>
  <si>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</si>
  <si>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</si>
  <si>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</si>
  <si>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</si>
  <si>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</si>
  <si>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</si>
  <si>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</si>
  <si>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</si>
  <si>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</si>
  <si>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</si>
  <si>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</si>
  <si>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</si>
  <si>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</si>
  <si>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</si>
  <si>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</si>
  <si>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</si>
  <si>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</si>
  <si>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</si>
  <si>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</si>
  <si>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GTCCATGAGT</t>
  </si>
  <si>
    <t>TATGGCTTGT</t>
  </si>
  <si>
    <t>ACTCCAGTCG</t>
  </si>
  <si>
    <t>CGTTGTTCCT</t>
  </si>
  <si>
    <t>TCTCAGCACG</t>
  </si>
  <si>
    <t>CCGACATTAG</t>
  </si>
  <si>
    <t>ATCGTGATGT</t>
  </si>
  <si>
    <t>TGTGAAGGCA</t>
  </si>
  <si>
    <t>ACGCAATCCG</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</si>
  <si>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</si>
  <si>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</si>
  <si>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</si>
  <si>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</si>
  <si>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</si>
  <si>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</si>
  <si>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</si>
  <si>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</si>
  <si>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</si>
  <si>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Volume (µl)</t>
  </si>
  <si>
    <t>How to Denature and Dilute Libraries for the MiSeq</t>
  </si>
  <si>
    <t>NextSeq instrument</t>
  </si>
  <si>
    <t>How to Denature and Dilute Libraries for the NextSeq</t>
  </si>
  <si>
    <t>Preparation of fresh 0.1 N NaOH</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</si>
  <si>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</si>
  <si>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</si>
  <si>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</si>
  <si>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</si>
  <si>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</si>
  <si>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</si>
  <si>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</si>
  <si>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</si>
  <si>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</si>
  <si>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</si>
  <si>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</si>
  <si>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</si>
  <si>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</si>
  <si>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</si>
  <si>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</si>
  <si>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</si>
  <si>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</si>
  <si>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</si>
  <si>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</si>
  <si>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</si>
  <si>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</si>
  <si>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</si>
  <si>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</si>
  <si>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</si>
  <si>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</si>
  <si>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</si>
  <si>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</si>
  <si>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</si>
  <si>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</si>
  <si>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</si>
  <si>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</si>
  <si>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</si>
  <si>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</si>
  <si>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</si>
  <si>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</si>
  <si>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</si>
  <si>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</si>
  <si>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</si>
  <si>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</si>
  <si>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</si>
  <si>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</si>
  <si>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</si>
  <si>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</si>
  <si>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</si>
  <si>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</si>
  <si>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</si>
  <si>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</si>
  <si>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</si>
  <si>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</si>
  <si>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</si>
  <si>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</si>
  <si>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</si>
  <si>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</si>
  <si>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</si>
  <si>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</si>
  <si>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</si>
  <si>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</si>
  <si>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</si>
  <si>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</si>
  <si>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</si>
  <si>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</si>
  <si>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</si>
  <si>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</si>
  <si>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</si>
  <si>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</si>
  <si>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</si>
  <si>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</si>
  <si>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</si>
  <si>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</si>
  <si>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</si>
  <si>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</si>
  <si>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</si>
  <si>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</si>
  <si>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</si>
  <si>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</si>
  <si>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</si>
  <si>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</si>
  <si>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</si>
  <si>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</si>
  <si>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</si>
  <si>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</si>
  <si>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</si>
  <si>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</si>
  <si>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</si>
  <si>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</si>
  <si>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</si>
  <si>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</si>
  <si>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</si>
  <si>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</si>
  <si>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</si>
  <si>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</si>
  <si>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</si>
  <si>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</si>
  <si>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</si>
  <si>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</si>
  <si>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</si>
  <si>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</si>
  <si>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</si>
  <si>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</si>
  <si>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</si>
  <si>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</si>
  <si>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</si>
  <si>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</si>
  <si>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</si>
  <si>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</si>
  <si>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</si>
  <si>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</si>
  <si>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GTCCTCCATA</t>
  </si>
  <si>
    <t>TCTGATCTCA</t>
  </si>
  <si>
    <t>AATAGGCTGA</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</si>
  <si>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</si>
  <si>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</si>
  <si>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</si>
  <si>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</si>
  <si>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</si>
  <si>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</si>
  <si>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</si>
  <si>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</si>
  <si>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</si>
  <si>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</si>
  <si>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</si>
  <si>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</si>
  <si>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</si>
  <si>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</si>
  <si>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</si>
  <si>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</si>
  <si>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</si>
  <si>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</si>
  <si>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</si>
  <si>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</si>
  <si>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</si>
  <si>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</si>
  <si>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</si>
  <si>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</si>
  <si>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GCTCATTGCT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</si>
  <si>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</si>
  <si>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</si>
  <si>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</si>
  <si>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</si>
  <si>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</si>
  <si>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</si>
  <si>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</si>
  <si>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</si>
  <si>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</si>
  <si>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</si>
  <si>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</si>
  <si>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</si>
  <si>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</si>
  <si>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</si>
  <si>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</si>
  <si>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</si>
  <si>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</si>
  <si>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</si>
  <si>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</si>
  <si>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</si>
  <si>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</si>
  <si>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</si>
  <si>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</si>
  <si>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</si>
  <si>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</si>
  <si>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</si>
  <si>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</si>
  <si>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</si>
  <si>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</si>
  <si>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</si>
  <si>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</si>
  <si>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</si>
  <si>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</si>
  <si>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</si>
  <si>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</si>
  <si>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</si>
  <si>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</si>
  <si>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</si>
  <si>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</si>
  <si>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</si>
  <si>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</si>
  <si>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</si>
  <si>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</si>
  <si>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</si>
  <si>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</si>
  <si>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</si>
  <si>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</si>
  <si>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</si>
  <si>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</si>
  <si>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</si>
  <si>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</si>
  <si>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</si>
  <si>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</si>
  <si>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</si>
  <si>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</si>
  <si>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</si>
  <si>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</si>
  <si>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</si>
  <si>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</si>
  <si>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</si>
  <si>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</si>
  <si>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</si>
  <si>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</si>
  <si>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</si>
  <si>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</si>
  <si>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</si>
  <si>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</si>
  <si>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</si>
  <si>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</si>
  <si>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</si>
  <si>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</si>
  <si>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</si>
  <si>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</si>
  <si>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</si>
  <si>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</si>
  <si>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</si>
  <si>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</si>
  <si>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</si>
  <si>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</si>
  <si>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</si>
  <si>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</si>
  <si>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</si>
  <si>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</si>
  <si>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</si>
  <si>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</si>
  <si>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</si>
  <si>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</si>
  <si>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</si>
  <si>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</si>
  <si>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</si>
  <si>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</si>
  <si>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</si>
  <si>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</si>
  <si>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</si>
  <si>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</si>
  <si>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</si>
  <si>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[Settings]</t>
  </si>
  <si>
    <t>ReverseComplement</t>
  </si>
  <si>
    <t>Adapter</t>
  </si>
  <si>
    <t>AGATCGGAAGAGCACACGTCTGAACTCCAGTCA</t>
  </si>
  <si>
    <t>AdapterRead2</t>
  </si>
  <si>
    <t>AGATCGGAAGAGCGTCGTGTAGGGAAAGAGTGT</t>
  </si>
  <si>
    <t>[Header]</t>
  </si>
  <si>
    <t>Water (µl)</t>
  </si>
  <si>
    <t>How to Denature and Dilute Libraries for the MiniSeq</t>
  </si>
  <si>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</si>
  <si>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ng per sample</t>
  </si>
  <si>
    <t>Number of samples:</t>
  </si>
  <si>
    <t>1x</t>
  </si>
  <si>
    <t>Total volume</t>
  </si>
  <si>
    <t>Temperature and time</t>
  </si>
  <si>
    <t>Number of cycles</t>
  </si>
  <si>
    <t>4°C for ∞</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</si>
  <si>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</si>
  <si>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</si>
  <si>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</si>
  <si>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</si>
  <si>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</si>
  <si>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</si>
  <si>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</si>
  <si>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</si>
  <si>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</si>
  <si>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6. Discard the unused 0.2 N NaOH.</t>
  </si>
  <si>
    <t xml:space="preserve">         Mix thoroughly. The NaOH is now at a concentration of 0.2 N NaOH.</t>
  </si>
  <si>
    <t>1. Sequencing setup:</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</si>
  <si>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</si>
  <si>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</si>
  <si>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</si>
  <si>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</si>
  <si>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</si>
  <si>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</si>
  <si>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</si>
  <si>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</si>
  <si>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</si>
  <si>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</si>
  <si>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</si>
  <si>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8. Discard the unused 0.1 N NaOH.</t>
  </si>
  <si>
    <t xml:space="preserve">         Mix thoroughly. The NaOH is now at a concentration of 0.1 N NaOH.</t>
  </si>
  <si>
    <t xml:space="preserve">   1.a Add 20 μl of 10 N NaOH stock to 180 μl of nuclease-free water. Mix thoroughly. </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</si>
  <si>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</si>
  <si>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</si>
  <si>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</si>
  <si>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</si>
  <si>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</si>
  <si>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</si>
  <si>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</si>
  <si>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</si>
  <si>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</si>
  <si>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</si>
  <si>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</si>
  <si>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</si>
  <si>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 xml:space="preserve">    1.b Add 50 μl of 1 N NaOH dilution from step 1.a above to 450 μl of nuclease-free water. </t>
  </si>
  <si>
    <t>Denaturing and diluting the sample pool libraries to be loaded onto</t>
  </si>
  <si>
    <t>the MiniSeq instrument</t>
  </si>
  <si>
    <t>RNase Inhibitor</t>
  </si>
  <si>
    <t>FastSelect FH Buffer</t>
  </si>
  <si>
    <r>
      <t xml:space="preserve">     </t>
    </r>
    <r>
      <rPr>
        <b/>
        <sz val="10"/>
        <rFont val="Arial"/>
        <family val="2"/>
      </rPr>
      <t>Comment</t>
    </r>
    <r>
      <rPr>
        <sz val="10"/>
        <rFont val="Arial"/>
        <family val="2"/>
      </rPr>
      <t xml:space="preserve">: The volume amount (µl) of RNA to be added per sample and water to be added, as well as the </t>
    </r>
  </si>
  <si>
    <t>RNA conc. (ng/µl)</t>
  </si>
  <si>
    <t>RNA vol. (µl)</t>
  </si>
  <si>
    <t>-</t>
  </si>
  <si>
    <t>PCR</t>
  </si>
  <si>
    <t>Hold</t>
  </si>
  <si>
    <t xml:space="preserve">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</si>
  <si>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</si>
  <si>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</si>
  <si>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</si>
  <si>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</si>
  <si>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</si>
  <si>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</si>
  <si>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74</t>
    </r>
    <r>
      <rPr>
        <sz val="10"/>
        <rFont val="Arial"/>
        <family val="2"/>
      </rPr>
      <t xml:space="preserve"> for R1, </t>
    </r>
    <r>
      <rPr>
        <b/>
        <sz val="10"/>
        <rFont val="Arial"/>
        <family val="2"/>
      </rPr>
      <t>74</t>
    </r>
    <r>
      <rPr>
        <sz val="10"/>
        <rFont val="Arial"/>
        <family val="2"/>
      </rPr>
      <t xml:space="preserve"> for R2</t>
    </r>
  </si>
  <si>
    <r>
      <t xml:space="preserve">Indices: </t>
    </r>
    <r>
      <rPr>
        <b/>
        <sz val="10"/>
        <rFont val="Arial"/>
        <family val="2"/>
      </rPr>
      <t>10 bp</t>
    </r>
  </si>
  <si>
    <t>Initial denaturation</t>
  </si>
  <si>
    <t>Final extension</t>
  </si>
  <si>
    <t>MiSeq run information:</t>
  </si>
  <si>
    <t>MiSeq run setup information:</t>
  </si>
  <si>
    <t>MiniSeq run information:</t>
  </si>
  <si>
    <t>MiniSeq run setup information:</t>
  </si>
  <si>
    <t>NextSeq run information:</t>
  </si>
  <si>
    <t>NextSeq run setup information:</t>
  </si>
  <si>
    <t>1. Prepare fresh 0.1 N NaOH from 10 N NaOH stock as follows:</t>
  </si>
  <si>
    <t>1. Prepare fresh 0.2 N NaOH from 10 N NaOH stock as follows:</t>
  </si>
  <si>
    <t xml:space="preserve">   1.b Add 100 μl of 1 N NaOH dilution from step 1.a above to 400 μl of nuclease-free water.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</si>
  <si>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t>
    </r>
  </si>
  <si>
    <t>1. Dilute 100 µl of the 1 M Tris·Cl, pH 7.0 stock, to 400 µl of water.</t>
  </si>
  <si>
    <t xml:space="preserve">Cat. no. </t>
  </si>
  <si>
    <t>QIAseq RUDI Plate B (96)</t>
  </si>
  <si>
    <t>QIAseq RUDI Plate A (96)</t>
  </si>
  <si>
    <t>3.  Dilute the individual libraries to 4 nM using nuclease-free water.</t>
  </si>
  <si>
    <t>4.  If multiplexing, combine libraries in equimolar amounts and mix well.</t>
  </si>
  <si>
    <t>Library (nM):</t>
  </si>
  <si>
    <t>Sample [ ] (nM)</t>
  </si>
  <si>
    <t>Dilution Factor</t>
  </si>
  <si>
    <t>Lib Final conc (nM)</t>
  </si>
  <si>
    <t>Volume Water</t>
  </si>
  <si>
    <t>Sample [ ] (µM)</t>
  </si>
  <si>
    <t>ng/µl</t>
  </si>
  <si>
    <t xml:space="preserve">    Cartridge.  We typically load a final concentration of 10 pM onto the MiSeq Reagent Cartridge </t>
  </si>
  <si>
    <t xml:space="preserve">    30 µl of a denatured and diluted 20 pM PhiX Control to 300 µl of the 20 pM denatured</t>
  </si>
  <si>
    <t xml:space="preserve">    library for a final volume of 600 µl.  Mix thoroughly before adding to Position #17.</t>
  </si>
  <si>
    <r>
      <t xml:space="preserve">2.  Sequenced with </t>
    </r>
    <r>
      <rPr>
        <b/>
        <sz val="10"/>
        <color theme="1"/>
        <rFont val="Arial"/>
        <family val="2"/>
      </rPr>
      <t>10% PhiX Control</t>
    </r>
  </si>
  <si>
    <t>DTT (100 mM)</t>
  </si>
  <si>
    <t>dNTP (10 mM)</t>
  </si>
  <si>
    <t>QIAseq 2X HiFi MM</t>
  </si>
  <si>
    <t>98°C for 30 s</t>
  </si>
  <si>
    <t>98°C for 5 s</t>
  </si>
  <si>
    <t>55°C for 10 s</t>
  </si>
  <si>
    <t>72°C for 20 s</t>
  </si>
  <si>
    <t>72°C for 2 min</t>
  </si>
  <si>
    <t>4°C for 1 min</t>
  </si>
  <si>
    <t>QIAseq RUDI Adapter Plate A (96)</t>
  </si>
  <si>
    <t>A</t>
  </si>
  <si>
    <t>B</t>
  </si>
  <si>
    <t>C</t>
  </si>
  <si>
    <t>D</t>
  </si>
  <si>
    <t>E</t>
  </si>
  <si>
    <t>F</t>
  </si>
  <si>
    <t>G</t>
  </si>
  <si>
    <t>H</t>
  </si>
  <si>
    <r>
      <t xml:space="preserve">1. Fill in </t>
    </r>
    <r>
      <rPr>
        <b/>
        <sz val="10"/>
        <rFont val="Arial"/>
        <family val="2"/>
      </rPr>
      <t>Sample ID</t>
    </r>
    <r>
      <rPr>
        <sz val="10"/>
        <rFont val="Arial"/>
        <family val="2"/>
      </rPr>
      <t>,</t>
    </r>
    <r>
      <rPr>
        <b/>
        <sz val="10"/>
        <rFont val="Arial"/>
        <family val="2"/>
      </rPr>
      <t xml:space="preserve"> RNA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E38 for the samples being tested.</t>
    </r>
  </si>
  <si>
    <t xml:space="preserve">    with 10% PhiX Control Spike-in into Sample Position #16. Hence, add 467 µl of HT1 Buffer, 3 µl of a</t>
  </si>
  <si>
    <t xml:space="preserve">    denatured and diluted 20 pM PhiX Control to 30 µl of the 20 pM denatured library for a final volume of 500 µl.</t>
  </si>
  <si>
    <t xml:space="preserve">    Mix thoroughly before adding to position #16.</t>
  </si>
  <si>
    <t xml:space="preserve">    with 10% PhiX Control Spike-in into Sample Position #10. Hence, add 2 aliquots 607.1 µl (1.2142 ml) of HT1</t>
  </si>
  <si>
    <t xml:space="preserve">    Buffer, 7.8 µl denatured and diluted 20 pM PhiX Control to 78 µl of the 20 pM denatured library for a final </t>
  </si>
  <si>
    <t xml:space="preserve">    volume of 1.3 ml.  Mix thoroughly before adding to position #10.</t>
  </si>
  <si>
    <t xml:space="preserve">    with 10% PhiX Control Spike-in into Sample Position #17.  Hence, add 270 µl of HT1 Buffer, </t>
  </si>
  <si>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</si>
  <si>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</si>
  <si>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</si>
  <si>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</si>
  <si>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</si>
  <si>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</si>
  <si>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</si>
  <si>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</si>
  <si>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</si>
  <si>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</si>
  <si>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</si>
  <si>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</si>
  <si>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</si>
  <si>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</si>
  <si>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</si>
  <si>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</si>
  <si>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</si>
  <si>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</si>
  <si>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</si>
  <si>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</si>
  <si>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</si>
  <si>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</si>
  <si>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</si>
  <si>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</si>
  <si>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</si>
  <si>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</si>
  <si>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</si>
  <si>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</si>
  <si>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</si>
  <si>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</si>
  <si>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</si>
  <si>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</si>
  <si>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</si>
  <si>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</si>
  <si>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</si>
  <si>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</si>
  <si>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</si>
  <si>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</si>
  <si>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</si>
  <si>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</si>
  <si>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</si>
  <si>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</si>
  <si>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</si>
  <si>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</si>
  <si>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</si>
  <si>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</si>
  <si>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</si>
  <si>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</si>
  <si>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</si>
  <si>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</si>
  <si>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</si>
  <si>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</si>
  <si>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</si>
  <si>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</si>
  <si>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</si>
  <si>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</si>
  <si>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</si>
  <si>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</si>
  <si>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</si>
  <si>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</si>
  <si>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</si>
  <si>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</si>
  <si>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</si>
  <si>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</si>
  <si>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</si>
  <si>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</si>
  <si>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</si>
  <si>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</si>
  <si>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</si>
  <si>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</si>
  <si>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</si>
  <si>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</si>
  <si>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</si>
  <si>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</si>
  <si>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</si>
  <si>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</si>
  <si>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</si>
  <si>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</si>
  <si>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</si>
  <si>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</si>
  <si>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</si>
  <si>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</si>
  <si>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</si>
  <si>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</si>
  <si>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</si>
  <si>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</si>
  <si>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</si>
  <si>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</si>
  <si>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</si>
  <si>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</si>
  <si>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</si>
  <si>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</si>
  <si>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</si>
  <si>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</si>
  <si>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</si>
  <si>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</si>
  <si>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</si>
  <si>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</si>
  <si>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</si>
  <si>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</si>
  <si>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</si>
  <si>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</si>
  <si>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</si>
  <si>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</si>
  <si>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</si>
  <si>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</si>
  <si>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</si>
  <si>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</si>
  <si>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</si>
  <si>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</si>
  <si>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</si>
  <si>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</si>
  <si>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</si>
  <si>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</si>
  <si>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</si>
  <si>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</si>
  <si>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</si>
  <si>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</si>
  <si>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</si>
  <si>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</si>
  <si>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</si>
  <si>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</si>
  <si>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</si>
  <si>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</si>
  <si>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</si>
  <si>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</si>
  <si>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</si>
  <si>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</si>
  <si>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</si>
  <si>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</si>
  <si>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</si>
  <si>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</si>
  <si>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</si>
  <si>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</si>
  <si>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</si>
  <si>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</si>
  <si>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</si>
  <si>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TAGACACCAA</t>
  </si>
  <si>
    <t>CGATCGCCTA</t>
  </si>
  <si>
    <t>GCTCAGCTTG</t>
  </si>
  <si>
    <t>TTGCCTACAT</t>
  </si>
  <si>
    <t>AGAACCACCG</t>
  </si>
  <si>
    <t>AGCTCTCACT</t>
  </si>
  <si>
    <t>GACACGTATA</t>
  </si>
  <si>
    <t>ACATCGATGG</t>
  </si>
  <si>
    <t>CGTAAGCTAT</t>
  </si>
  <si>
    <t>QIAseq RUDI</t>
  </si>
  <si>
    <t>QIAseq FastSelect</t>
  </si>
  <si>
    <t>Water</t>
  </si>
  <si>
    <t>US RT Buffer, 5x</t>
  </si>
  <si>
    <t>N6-T RT Primer</t>
  </si>
  <si>
    <t>ODT-T RT Primer</t>
  </si>
  <si>
    <t>Sample Name</t>
  </si>
  <si>
    <t>RT Plate Location</t>
  </si>
  <si>
    <t>SID Well ID</t>
  </si>
  <si>
    <t>i7 RUDI</t>
  </si>
  <si>
    <t>i5 RUDI</t>
  </si>
  <si>
    <t>GGATAGGTCT</t>
  </si>
  <si>
    <t>GTACCATGCC</t>
  </si>
  <si>
    <t>TCCAGAGTCC</t>
  </si>
  <si>
    <t>GGCATAGTGG</t>
  </si>
  <si>
    <t>GGACCTTATT</t>
  </si>
  <si>
    <t>CTCGTCATCC</t>
  </si>
  <si>
    <t>QID-3</t>
  </si>
  <si>
    <t>QID-113</t>
  </si>
  <si>
    <t>QID-44</t>
  </si>
  <si>
    <t>QID-276</t>
  </si>
  <si>
    <t>QID-110</t>
  </si>
  <si>
    <t>QID-4</t>
  </si>
  <si>
    <t>QID-24</t>
  </si>
  <si>
    <t>QID-75</t>
  </si>
  <si>
    <t>QID-2</t>
  </si>
  <si>
    <t>QID-5</t>
  </si>
  <si>
    <t>QID-28</t>
  </si>
  <si>
    <t>QID-339</t>
  </si>
  <si>
    <t>QID-111</t>
  </si>
  <si>
    <t>QID-6</t>
  </si>
  <si>
    <t>QID-202</t>
  </si>
  <si>
    <t>QID-91</t>
  </si>
  <si>
    <t>QID-1</t>
  </si>
  <si>
    <t>QID-125</t>
  </si>
  <si>
    <t>QID-140</t>
  </si>
  <si>
    <t>QID-366</t>
  </si>
  <si>
    <t>QID-112</t>
  </si>
  <si>
    <t>QID-128</t>
  </si>
  <si>
    <t>QID-54</t>
  </si>
  <si>
    <t>QID-99</t>
  </si>
  <si>
    <t>QID-17</t>
  </si>
  <si>
    <t>QID-29</t>
  </si>
  <si>
    <t>QID-65</t>
  </si>
  <si>
    <t>QID-41</t>
  </si>
  <si>
    <t>QID-18</t>
  </si>
  <si>
    <t>QID-77</t>
  </si>
  <si>
    <t>QID-53</t>
  </si>
  <si>
    <t>QID-89</t>
  </si>
  <si>
    <t>QID-78</t>
  </si>
  <si>
    <t>QID-30</t>
  </si>
  <si>
    <t>QID-7</t>
  </si>
  <si>
    <t>QID-66</t>
  </si>
  <si>
    <t>QID-45</t>
  </si>
  <si>
    <t>QID-19</t>
  </si>
  <si>
    <t>QID-104</t>
  </si>
  <si>
    <t>QID-134</t>
  </si>
  <si>
    <t>QID-127</t>
  </si>
  <si>
    <t>QID-43</t>
  </si>
  <si>
    <t>QID-67</t>
  </si>
  <si>
    <t>QID-115</t>
  </si>
  <si>
    <t>QID-55</t>
  </si>
  <si>
    <t>QID-79</t>
  </si>
  <si>
    <t>QID-139</t>
  </si>
  <si>
    <t>QID-103</t>
  </si>
  <si>
    <t>QID-225</t>
  </si>
  <si>
    <t>QID-356</t>
  </si>
  <si>
    <t>QID-116</t>
  </si>
  <si>
    <t>QID-163</t>
  </si>
  <si>
    <t>QID-8</t>
  </si>
  <si>
    <t>QID-175</t>
  </si>
  <si>
    <t>QID-343</t>
  </si>
  <si>
    <t>QID-31</t>
  </si>
  <si>
    <t>QID-80</t>
  </si>
  <si>
    <t>QID-9</t>
  </si>
  <si>
    <t>QID-20</t>
  </si>
  <si>
    <t>QID-11</t>
  </si>
  <si>
    <t>QID-333</t>
  </si>
  <si>
    <t>QID-119</t>
  </si>
  <si>
    <t>QID-249</t>
  </si>
  <si>
    <t>QID-69</t>
  </si>
  <si>
    <t>QID-126</t>
  </si>
  <si>
    <t>QID-152</t>
  </si>
  <si>
    <t>QID-81</t>
  </si>
  <si>
    <t>QID-131</t>
  </si>
  <si>
    <t>QID-309</t>
  </si>
  <si>
    <t>QID-22</t>
  </si>
  <si>
    <t>QID-92</t>
  </si>
  <si>
    <t>QID-12</t>
  </si>
  <si>
    <t>QID-188</t>
  </si>
  <si>
    <t>QID-132</t>
  </si>
  <si>
    <t>QID-82</t>
  </si>
  <si>
    <t>QID-117</t>
  </si>
  <si>
    <t>QID-176</t>
  </si>
  <si>
    <t>QID-135</t>
  </si>
  <si>
    <t>QID-70</t>
  </si>
  <si>
    <t>QID-21</t>
  </si>
  <si>
    <t>QID-33</t>
  </si>
  <si>
    <t>QID-10</t>
  </si>
  <si>
    <t>QID-283</t>
  </si>
  <si>
    <t>QID-57</t>
  </si>
  <si>
    <t>QID-106</t>
  </si>
  <si>
    <t>QID-13</t>
  </si>
  <si>
    <t>QID-189</t>
  </si>
  <si>
    <t>QID-114</t>
  </si>
  <si>
    <t>QID-165</t>
  </si>
  <si>
    <t>QID-129</t>
  </si>
  <si>
    <t>QID-94</t>
  </si>
  <si>
    <t>QID-141</t>
  </si>
  <si>
    <t>QID-121</t>
  </si>
  <si>
    <t>QID-90</t>
  </si>
  <si>
    <t>QID-190</t>
  </si>
  <si>
    <t>QID-15</t>
  </si>
  <si>
    <t>iRUDI-001</t>
  </si>
  <si>
    <t>iRUDI-009</t>
  </si>
  <si>
    <t>iRUDI-017</t>
  </si>
  <si>
    <t>iRUDI-025</t>
  </si>
  <si>
    <t>iRUDI-033</t>
  </si>
  <si>
    <t>iRUDI-041</t>
  </si>
  <si>
    <t>iRUDI-049</t>
  </si>
  <si>
    <t>iRUDI-057</t>
  </si>
  <si>
    <t>iRUDI-065</t>
  </si>
  <si>
    <t>iRUDI-073</t>
  </si>
  <si>
    <t>iRUDI-081</t>
  </si>
  <si>
    <t>iRUDI-089</t>
  </si>
  <si>
    <t>iRUDI-002</t>
  </si>
  <si>
    <t>iRUDI-010</t>
  </si>
  <si>
    <t>iRUDI-018</t>
  </si>
  <si>
    <t>iRUDI-026</t>
  </si>
  <si>
    <t>iRUDI-034</t>
  </si>
  <si>
    <t>iRUDI-042</t>
  </si>
  <si>
    <t>iRUDI-050</t>
  </si>
  <si>
    <t>iRUDI-058</t>
  </si>
  <si>
    <t>iRUDI-066</t>
  </si>
  <si>
    <t>iRUDI-074</t>
  </si>
  <si>
    <t>iRUDI-082</t>
  </si>
  <si>
    <t>iRUDI-090</t>
  </si>
  <si>
    <t>iRUDI-003</t>
  </si>
  <si>
    <t>iRUDI-011</t>
  </si>
  <si>
    <t>iRUDI-019</t>
  </si>
  <si>
    <t>iRUDI-027</t>
  </si>
  <si>
    <t>iRUDI-035</t>
  </si>
  <si>
    <t>iRUDI-043</t>
  </si>
  <si>
    <t>iRUDI-051</t>
  </si>
  <si>
    <t>iRUDI-059</t>
  </si>
  <si>
    <t>iRUDI-067</t>
  </si>
  <si>
    <t>iRUDI-075</t>
  </si>
  <si>
    <t>iRUDI-083</t>
  </si>
  <si>
    <t>iRUDI-091</t>
  </si>
  <si>
    <t>iRUDI-004</t>
  </si>
  <si>
    <t>iRUDI-012</t>
  </si>
  <si>
    <t>iRUDI-020</t>
  </si>
  <si>
    <t>iRUDI-028</t>
  </si>
  <si>
    <t>iRUDI-036</t>
  </si>
  <si>
    <t>iRUDI-044</t>
  </si>
  <si>
    <t>iRUDI-052</t>
  </si>
  <si>
    <t>iRUDI-060</t>
  </si>
  <si>
    <t>iRUDI-068</t>
  </si>
  <si>
    <t>iRUDI-076</t>
  </si>
  <si>
    <t>iRUDI-084</t>
  </si>
  <si>
    <t>iRUDI-092</t>
  </si>
  <si>
    <t>iRUDI-005</t>
  </si>
  <si>
    <t>iRUDI-013</t>
  </si>
  <si>
    <t>iRUDI-021</t>
  </si>
  <si>
    <t>iRUDI-029</t>
  </si>
  <si>
    <t>iRUDI-037</t>
  </si>
  <si>
    <t>iRUDI-045</t>
  </si>
  <si>
    <t>iRUDI-053</t>
  </si>
  <si>
    <t>iRUDI-061</t>
  </si>
  <si>
    <t>iRUDI-069</t>
  </si>
  <si>
    <t>iRUDI-077</t>
  </si>
  <si>
    <t>iRUDI-085</t>
  </si>
  <si>
    <t>iRUDI-093</t>
  </si>
  <si>
    <t>iRUDI-006</t>
  </si>
  <si>
    <t>iRUDI-014</t>
  </si>
  <si>
    <t>iRUDI-022</t>
  </si>
  <si>
    <t>iRUDI-030</t>
  </si>
  <si>
    <t>iRUDI-038</t>
  </si>
  <si>
    <t>iRUDI-046</t>
  </si>
  <si>
    <t>iRUDI-054</t>
  </si>
  <si>
    <t>iRUDI-062</t>
  </si>
  <si>
    <t>iRUDI-070</t>
  </si>
  <si>
    <t>iRUDI-078</t>
  </si>
  <si>
    <t>iRUDI-086</t>
  </si>
  <si>
    <t>iRUDI-094</t>
  </si>
  <si>
    <t>iRUDI-007</t>
  </si>
  <si>
    <t>iRUDI-015</t>
  </si>
  <si>
    <t>iRUDI-023</t>
  </si>
  <si>
    <t>iRUDI-031</t>
  </si>
  <si>
    <t>iRUDI-039</t>
  </si>
  <si>
    <t>iRUDI-047</t>
  </si>
  <si>
    <t>iRUDI-055</t>
  </si>
  <si>
    <t>iRUDI-063</t>
  </si>
  <si>
    <t>iRUDI-071</t>
  </si>
  <si>
    <t>iRUDI-079</t>
  </si>
  <si>
    <t>iRUDI-087</t>
  </si>
  <si>
    <t>iRUDI-095</t>
  </si>
  <si>
    <t>iRUDI-008</t>
  </si>
  <si>
    <t>iRUDI-016</t>
  </si>
  <si>
    <t>iRUDI-024</t>
  </si>
  <si>
    <t>iRUDI-032</t>
  </si>
  <si>
    <t>iRUDI-040</t>
  </si>
  <si>
    <t>iRUDI-048</t>
  </si>
  <si>
    <t>iRUDI-056</t>
  </si>
  <si>
    <t>iRUDI-064</t>
  </si>
  <si>
    <t>iRUDI-072</t>
  </si>
  <si>
    <t>iRUDI-080</t>
  </si>
  <si>
    <t>iRUDI-088</t>
  </si>
  <si>
    <t>iRUDI-096</t>
  </si>
  <si>
    <t xml:space="preserve">* Unique i5 and i7 Index pairs are wet single-use plates. </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</si>
  <si>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</si>
  <si>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</si>
  <si>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</si>
  <si>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</si>
  <si>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</si>
  <si>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</si>
  <si>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</si>
  <si>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</si>
  <si>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</si>
  <si>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</si>
  <si>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</si>
  <si>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</si>
  <si>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</si>
  <si>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</si>
  <si>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</si>
  <si>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</si>
  <si>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</si>
  <si>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</si>
  <si>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</si>
  <si>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</si>
  <si>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</si>
  <si>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</si>
  <si>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</si>
  <si>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</si>
  <si>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</si>
  <si>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</si>
  <si>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</si>
  <si>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</si>
  <si>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</si>
  <si>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</si>
  <si>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</si>
  <si>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</si>
  <si>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</si>
  <si>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</si>
  <si>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</si>
  <si>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</si>
  <si>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</si>
  <si>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</si>
  <si>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</si>
  <si>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</si>
  <si>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</si>
  <si>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</si>
  <si>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</si>
  <si>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</si>
  <si>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</si>
  <si>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</si>
  <si>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</si>
  <si>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</si>
  <si>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</si>
  <si>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</si>
  <si>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</si>
  <si>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</si>
  <si>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</si>
  <si>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</si>
  <si>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</si>
  <si>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</si>
  <si>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</si>
  <si>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</si>
  <si>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</si>
  <si>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</si>
  <si>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</si>
  <si>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</si>
  <si>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</si>
  <si>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</si>
  <si>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</si>
  <si>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</si>
  <si>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</si>
  <si>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</si>
  <si>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</si>
  <si>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</si>
  <si>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</si>
  <si>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</si>
  <si>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</si>
  <si>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</si>
  <si>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</si>
  <si>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</si>
  <si>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</si>
  <si>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</si>
  <si>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</si>
  <si>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</si>
  <si>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</si>
  <si>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</si>
  <si>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</si>
  <si>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</si>
  <si>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</si>
  <si>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</si>
  <si>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</si>
  <si>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</si>
  <si>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</si>
  <si>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</si>
  <si>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</si>
  <si>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</si>
  <si>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</si>
  <si>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</si>
  <si>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</si>
  <si>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</si>
  <si>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</si>
  <si>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</si>
  <si>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</si>
  <si>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</si>
  <si>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</si>
  <si>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</si>
  <si>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</si>
  <si>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</si>
  <si>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</si>
  <si>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</si>
  <si>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</si>
  <si>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</si>
  <si>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</si>
  <si>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</si>
  <si>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</si>
  <si>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</si>
  <si>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</si>
  <si>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</si>
  <si>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</si>
  <si>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</si>
  <si>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</si>
  <si>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</si>
  <si>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</si>
  <si>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</si>
  <si>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</si>
  <si>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</si>
  <si>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</si>
  <si>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</si>
  <si>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</si>
  <si>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</si>
  <si>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</si>
  <si>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</si>
  <si>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</si>
  <si>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</si>
  <si>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</si>
  <si>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</si>
  <si>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</si>
  <si>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</si>
  <si>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</si>
  <si>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</si>
  <si>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</si>
  <si>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</si>
  <si>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</si>
  <si>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</si>
  <si>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</si>
  <si>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</si>
  <si>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</si>
  <si>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</si>
  <si>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</si>
  <si>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</si>
  <si>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</si>
  <si>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</si>
  <si>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</si>
  <si>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</si>
  <si>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</si>
  <si>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</si>
  <si>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</si>
  <si>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</si>
  <si>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</si>
  <si>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</si>
  <si>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</si>
  <si>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</si>
  <si>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</si>
  <si>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</si>
  <si>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</si>
  <si>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</si>
  <si>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</si>
  <si>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</si>
  <si>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</si>
  <si>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</si>
  <si>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</si>
  <si>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</si>
  <si>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</si>
  <si>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</si>
  <si>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</si>
  <si>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</si>
  <si>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</si>
  <si>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</si>
  <si>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</si>
  <si>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</si>
  <si>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</si>
  <si>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</si>
  <si>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</si>
  <si>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</si>
  <si>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</si>
  <si>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</si>
  <si>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</si>
  <si>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</si>
  <si>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</si>
  <si>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</si>
  <si>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</si>
  <si>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</si>
  <si>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</si>
  <si>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</si>
  <si>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</si>
  <si>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</si>
  <si>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</si>
  <si>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</si>
  <si>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</si>
  <si>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</si>
  <si>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</si>
  <si>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</si>
  <si>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</si>
  <si>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</si>
  <si>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</si>
  <si>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</si>
  <si>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</si>
  <si>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</si>
  <si>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</si>
  <si>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</si>
  <si>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</si>
  <si>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</si>
  <si>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</si>
  <si>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</si>
  <si>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</si>
  <si>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</si>
  <si>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</si>
  <si>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</si>
  <si>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</si>
  <si>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</si>
  <si>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iRUDI-291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</si>
  <si>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</si>
  <si>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</si>
  <si>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</si>
  <si>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</si>
  <si>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</si>
  <si>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</si>
  <si>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</si>
  <si>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</si>
  <si>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</si>
  <si>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</si>
  <si>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</si>
  <si>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</si>
  <si>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</si>
  <si>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</si>
  <si>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</si>
  <si>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</si>
  <si>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</si>
  <si>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</si>
  <si>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</si>
  <si>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</si>
  <si>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</si>
  <si>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</si>
  <si>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</si>
  <si>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</si>
  <si>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</si>
  <si>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</si>
  <si>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</si>
  <si>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</si>
  <si>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</si>
  <si>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</si>
  <si>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</si>
  <si>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</si>
  <si>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</si>
  <si>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</si>
  <si>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</si>
  <si>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</si>
  <si>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</si>
  <si>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</si>
  <si>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</si>
  <si>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</si>
  <si>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</si>
  <si>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</si>
  <si>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</si>
  <si>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</si>
  <si>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</si>
  <si>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</si>
  <si>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</si>
  <si>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</si>
  <si>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</si>
  <si>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</si>
  <si>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</si>
  <si>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</si>
  <si>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</si>
  <si>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</si>
  <si>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</si>
  <si>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</si>
  <si>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</si>
  <si>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</si>
  <si>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</si>
  <si>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</si>
  <si>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</si>
  <si>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</si>
  <si>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</si>
  <si>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</si>
  <si>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</si>
  <si>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</si>
  <si>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</si>
  <si>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</si>
  <si>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</si>
  <si>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</si>
  <si>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</si>
  <si>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iRUDI-385</t>
  </si>
  <si>
    <t>iRUDI-393</t>
  </si>
  <si>
    <t>iRUDI-401</t>
  </si>
  <si>
    <t>iRUDI-409</t>
  </si>
  <si>
    <t>iRUDI-417</t>
  </si>
  <si>
    <t>iRUDI-425</t>
  </si>
  <si>
    <t>iRUDI-433</t>
  </si>
  <si>
    <t>iRUDI-441</t>
  </si>
  <si>
    <t>iRUDI-449</t>
  </si>
  <si>
    <t>iRUDI-457</t>
  </si>
  <si>
    <t>iRUDI-465</t>
  </si>
  <si>
    <t>iRUDI-473</t>
  </si>
  <si>
    <t>iRUDI-386</t>
  </si>
  <si>
    <t>iRUDI-394</t>
  </si>
  <si>
    <t>iRUDI-402</t>
  </si>
  <si>
    <t>iRUDI-410</t>
  </si>
  <si>
    <t>iRUDI-418</t>
  </si>
  <si>
    <t>iRUDI-426</t>
  </si>
  <si>
    <t>iRUDI-434</t>
  </si>
  <si>
    <t>iRUDI-442</t>
  </si>
  <si>
    <t>iRUDI-450</t>
  </si>
  <si>
    <t>iRUDI-458</t>
  </si>
  <si>
    <t>iRUDI-466</t>
  </si>
  <si>
    <t>iRUDI-474</t>
  </si>
  <si>
    <t>iRUDI-387</t>
  </si>
  <si>
    <t>iRUDI-395</t>
  </si>
  <si>
    <t>iRUDI-403</t>
  </si>
  <si>
    <t>iRUDI-411</t>
  </si>
  <si>
    <t>iRUDI-419</t>
  </si>
  <si>
    <t>iRUDI-427</t>
  </si>
  <si>
    <t>iRUDI-435</t>
  </si>
  <si>
    <t>iRUDI-443</t>
  </si>
  <si>
    <t>iRUDI-451</t>
  </si>
  <si>
    <t>iRUDI-459</t>
  </si>
  <si>
    <t>iRUDI-467</t>
  </si>
  <si>
    <t>iRUDI-475</t>
  </si>
  <si>
    <t>iRUDI-388</t>
  </si>
  <si>
    <t>iRUDI-396</t>
  </si>
  <si>
    <t>iRUDI-404</t>
  </si>
  <si>
    <t>iRUDI-412</t>
  </si>
  <si>
    <t>iRUDI-420</t>
  </si>
  <si>
    <t>iRUDI-428</t>
  </si>
  <si>
    <t>iRUDI-436</t>
  </si>
  <si>
    <t>iRUDI-444</t>
  </si>
  <si>
    <t>iRUDI-452</t>
  </si>
  <si>
    <t>iRUDI-460</t>
  </si>
  <si>
    <t>iRUDI-468</t>
  </si>
  <si>
    <t>iRUDI-476</t>
  </si>
  <si>
    <t>iRUDI-389</t>
  </si>
  <si>
    <t>iRUDI-397</t>
  </si>
  <si>
    <t>iRUDI-405</t>
  </si>
  <si>
    <t>iRUDI-413</t>
  </si>
  <si>
    <t>iRUDI-421</t>
  </si>
  <si>
    <t>iRUDI-429</t>
  </si>
  <si>
    <t>iRUDI-437</t>
  </si>
  <si>
    <t>iRUDI-445</t>
  </si>
  <si>
    <t>iRUDI-453</t>
  </si>
  <si>
    <t>iRUDI-461</t>
  </si>
  <si>
    <t>iRUDI-469</t>
  </si>
  <si>
    <t>iRUDI-477</t>
  </si>
  <si>
    <t>iRUDI-390</t>
  </si>
  <si>
    <t>iRUDI-398</t>
  </si>
  <si>
    <t>iRUDI-406</t>
  </si>
  <si>
    <t>iRUDI-414</t>
  </si>
  <si>
    <t>iRUDI-422</t>
  </si>
  <si>
    <t>iRUDI-430</t>
  </si>
  <si>
    <t>iRUDI-438</t>
  </si>
  <si>
    <t>iRUDI-446</t>
  </si>
  <si>
    <t>iRUDI-454</t>
  </si>
  <si>
    <t>iRUDI-462</t>
  </si>
  <si>
    <t>iRUDI-470</t>
  </si>
  <si>
    <t>iRUDI-478</t>
  </si>
  <si>
    <t>iRUDI-391</t>
  </si>
  <si>
    <t>iRUDI-399</t>
  </si>
  <si>
    <t>iRUDI-407</t>
  </si>
  <si>
    <t>iRUDI-415</t>
  </si>
  <si>
    <t>iRUDI-423</t>
  </si>
  <si>
    <t>iRUDI-431</t>
  </si>
  <si>
    <t>iRUDI-439</t>
  </si>
  <si>
    <t>iRUDI-447</t>
  </si>
  <si>
    <t>iRUDI-455</t>
  </si>
  <si>
    <t>iRUDI-463</t>
  </si>
  <si>
    <t>iRUDI-471</t>
  </si>
  <si>
    <t>iRUDI-479</t>
  </si>
  <si>
    <t>iRUDI-392</t>
  </si>
  <si>
    <t>iRUDI-400</t>
  </si>
  <si>
    <t>iRUDI-408</t>
  </si>
  <si>
    <t>iRUDI-416</t>
  </si>
  <si>
    <t>iRUDI-424</t>
  </si>
  <si>
    <t>iRUDI-432</t>
  </si>
  <si>
    <t>iRUDI-440</t>
  </si>
  <si>
    <t>iRUDI-448</t>
  </si>
  <si>
    <t>iRUDI-456</t>
  </si>
  <si>
    <t>iRUDI-464</t>
  </si>
  <si>
    <t>iRUDI-472</t>
  </si>
  <si>
    <t>iRUDI-480</t>
  </si>
  <si>
    <t>iRUDI-481</t>
  </si>
  <si>
    <t>iRUDI-489</t>
  </si>
  <si>
    <t>iRUDI-497</t>
  </si>
  <si>
    <t>iRUDI-505</t>
  </si>
  <si>
    <t>iRUDI-513</t>
  </si>
  <si>
    <t>iRUDI-521</t>
  </si>
  <si>
    <t>iRUDI-529</t>
  </si>
  <si>
    <t>iRUDI-537</t>
  </si>
  <si>
    <t>iRUDI-545</t>
  </si>
  <si>
    <t>iRUDI-553</t>
  </si>
  <si>
    <t>iRUDI-561</t>
  </si>
  <si>
    <t>iRUDI-569</t>
  </si>
  <si>
    <t>iRUDI-482</t>
  </si>
  <si>
    <t>iRUDI-490</t>
  </si>
  <si>
    <t>iRUDI-498</t>
  </si>
  <si>
    <t>iRUDI-506</t>
  </si>
  <si>
    <t>iRUDI-514</t>
  </si>
  <si>
    <t>iRUDI-522</t>
  </si>
  <si>
    <t>iRUDI-530</t>
  </si>
  <si>
    <t>iRUDI-538</t>
  </si>
  <si>
    <t>iRUDI-546</t>
  </si>
  <si>
    <t>iRUDI-554</t>
  </si>
  <si>
    <t>iRUDI-562</t>
  </si>
  <si>
    <t>iRUDI-570</t>
  </si>
  <si>
    <t>iRUDI-483</t>
  </si>
  <si>
    <t>iRUDI-491</t>
  </si>
  <si>
    <t>iRUDI-499</t>
  </si>
  <si>
    <t>iRUDI-507</t>
  </si>
  <si>
    <t>iRUDI-515</t>
  </si>
  <si>
    <t>iRUDI-523</t>
  </si>
  <si>
    <t>iRUDI-531</t>
  </si>
  <si>
    <t>iRUDI-539</t>
  </si>
  <si>
    <t>iRUDI-547</t>
  </si>
  <si>
    <t>iRUDI-555</t>
  </si>
  <si>
    <t>iRUDI-563</t>
  </si>
  <si>
    <t>iRUDI-571</t>
  </si>
  <si>
    <t>iRUDI-484</t>
  </si>
  <si>
    <t>iRUDI-492</t>
  </si>
  <si>
    <t>iRUDI-500</t>
  </si>
  <si>
    <t>iRUDI-508</t>
  </si>
  <si>
    <t>iRUDI-516</t>
  </si>
  <si>
    <t>iRUDI-524</t>
  </si>
  <si>
    <t>iRUDI-532</t>
  </si>
  <si>
    <t>iRUDI-540</t>
  </si>
  <si>
    <t>iRUDI-548</t>
  </si>
  <si>
    <t>iRUDI-556</t>
  </si>
  <si>
    <t>iRUDI-564</t>
  </si>
  <si>
    <t>iRUDI-572</t>
  </si>
  <si>
    <t>iRUDI-485</t>
  </si>
  <si>
    <t>iRUDI-493</t>
  </si>
  <si>
    <t>iRUDI-501</t>
  </si>
  <si>
    <t>iRUDI-509</t>
  </si>
  <si>
    <t>iRUDI-517</t>
  </si>
  <si>
    <t>iRUDI-525</t>
  </si>
  <si>
    <t>iRUDI-533</t>
  </si>
  <si>
    <t>iRUDI-541</t>
  </si>
  <si>
    <t>iRUDI-549</t>
  </si>
  <si>
    <t>iRUDI-557</t>
  </si>
  <si>
    <t>iRUDI-565</t>
  </si>
  <si>
    <t>iRUDI-573</t>
  </si>
  <si>
    <t>iRUDI-486</t>
  </si>
  <si>
    <t>iRUDI-494</t>
  </si>
  <si>
    <t>iRUDI-502</t>
  </si>
  <si>
    <t>iRUDI-510</t>
  </si>
  <si>
    <t>iRUDI-518</t>
  </si>
  <si>
    <t>iRUDI-526</t>
  </si>
  <si>
    <t>iRUDI-534</t>
  </si>
  <si>
    <t>iRUDI-542</t>
  </si>
  <si>
    <t>iRUDI-550</t>
  </si>
  <si>
    <t>iRUDI-558</t>
  </si>
  <si>
    <t>iRUDI-566</t>
  </si>
  <si>
    <t>iRUDI-574</t>
  </si>
  <si>
    <t>iRUDI-487</t>
  </si>
  <si>
    <t>iRUDI-495</t>
  </si>
  <si>
    <t>iRUDI-503</t>
  </si>
  <si>
    <t>iRUDI-511</t>
  </si>
  <si>
    <t>iRUDI-519</t>
  </si>
  <si>
    <t>iRUDI-527</t>
  </si>
  <si>
    <t>iRUDI-535</t>
  </si>
  <si>
    <t>iRUDI-543</t>
  </si>
  <si>
    <t>iRUDI-551</t>
  </si>
  <si>
    <t>iRUDI-559</t>
  </si>
  <si>
    <t>iRUDI-567</t>
  </si>
  <si>
    <t>iRUDI-575</t>
  </si>
  <si>
    <t>iRUDI-488</t>
  </si>
  <si>
    <t>iRUDI-496</t>
  </si>
  <si>
    <t>iRUDI-504</t>
  </si>
  <si>
    <t>iRUDI-512</t>
  </si>
  <si>
    <t>iRUDI-520</t>
  </si>
  <si>
    <t>iRUDI-528</t>
  </si>
  <si>
    <t>iRUDI-536</t>
  </si>
  <si>
    <t>iRUDI-544</t>
  </si>
  <si>
    <t>iRUDI-552</t>
  </si>
  <si>
    <t>iRUDI-560</t>
  </si>
  <si>
    <t>iRUDI-568</t>
  </si>
  <si>
    <t>iRUDI-576</t>
  </si>
  <si>
    <t>iRUDI-577</t>
  </si>
  <si>
    <t>iRUDI-585</t>
  </si>
  <si>
    <t>iRUDI-593</t>
  </si>
  <si>
    <t>iRUDI-601</t>
  </si>
  <si>
    <t>iRUDI-609</t>
  </si>
  <si>
    <t>iRUDI-617</t>
  </si>
  <si>
    <t>iRUDI-625</t>
  </si>
  <si>
    <t>iRUDI-633</t>
  </si>
  <si>
    <t>iRUDI-641</t>
  </si>
  <si>
    <t>iRUDI-649</t>
  </si>
  <si>
    <t>iRUDI-657</t>
  </si>
  <si>
    <t>iRUDI-665</t>
  </si>
  <si>
    <t>iRUDI-578</t>
  </si>
  <si>
    <t>iRUDI-586</t>
  </si>
  <si>
    <t>iRUDI-594</t>
  </si>
  <si>
    <t>iRUDI-602</t>
  </si>
  <si>
    <t>iRUDI-610</t>
  </si>
  <si>
    <t>iRUDI-618</t>
  </si>
  <si>
    <t>iRUDI-626</t>
  </si>
  <si>
    <t>iRUDI-634</t>
  </si>
  <si>
    <t>iRUDI-642</t>
  </si>
  <si>
    <t>iRUDI-650</t>
  </si>
  <si>
    <t>iRUDI-658</t>
  </si>
  <si>
    <t>iRUDI-666</t>
  </si>
  <si>
    <t>iRUDI-579</t>
  </si>
  <si>
    <t>iRUDI-587</t>
  </si>
  <si>
    <t>iRUDI-595</t>
  </si>
  <si>
    <t>iRUDI-603</t>
  </si>
  <si>
    <t>iRUDI-611</t>
  </si>
  <si>
    <t>iRUDI-619</t>
  </si>
  <si>
    <t>iRUDI-627</t>
  </si>
  <si>
    <t>iRUDI-635</t>
  </si>
  <si>
    <t>iRUDI-643</t>
  </si>
  <si>
    <t>iRUDI-651</t>
  </si>
  <si>
    <t>iRUDI-659</t>
  </si>
  <si>
    <t>iRUDI-667</t>
  </si>
  <si>
    <t>iRUDI-580</t>
  </si>
  <si>
    <t>iRUDI-588</t>
  </si>
  <si>
    <t>iRUDI-596</t>
  </si>
  <si>
    <t>iRUDI-604</t>
  </si>
  <si>
    <t>iRUDI-612</t>
  </si>
  <si>
    <t>iRUDI-620</t>
  </si>
  <si>
    <t>iRUDI-628</t>
  </si>
  <si>
    <t>iRUDI-636</t>
  </si>
  <si>
    <t>iRUDI-644</t>
  </si>
  <si>
    <t>iRUDI-652</t>
  </si>
  <si>
    <t>iRUDI-660</t>
  </si>
  <si>
    <t>iRUDI-668</t>
  </si>
  <si>
    <t>iRUDI-581</t>
  </si>
  <si>
    <t>iRUDI-589</t>
  </si>
  <si>
    <t>iRUDI-597</t>
  </si>
  <si>
    <t>iRUDI-605</t>
  </si>
  <si>
    <t>iRUDI-613</t>
  </si>
  <si>
    <t>iRUDI-621</t>
  </si>
  <si>
    <t>iRUDI-629</t>
  </si>
  <si>
    <t>iRUDI-637</t>
  </si>
  <si>
    <t>iRUDI-645</t>
  </si>
  <si>
    <t>iRUDI-653</t>
  </si>
  <si>
    <t>iRUDI-661</t>
  </si>
  <si>
    <t>iRUDI-669</t>
  </si>
  <si>
    <t>iRUDI-582</t>
  </si>
  <si>
    <t>iRUDI-590</t>
  </si>
  <si>
    <t>iRUDI-598</t>
  </si>
  <si>
    <t>iRUDI-606</t>
  </si>
  <si>
    <t>iRUDI-614</t>
  </si>
  <si>
    <t>iRUDI-622</t>
  </si>
  <si>
    <t>iRUDI-630</t>
  </si>
  <si>
    <t>iRUDI-638</t>
  </si>
  <si>
    <t>iRUDI-646</t>
  </si>
  <si>
    <t>iRUDI-654</t>
  </si>
  <si>
    <t>iRUDI-662</t>
  </si>
  <si>
    <t>iRUDI-670</t>
  </si>
  <si>
    <t>iRUDI-583</t>
  </si>
  <si>
    <t>iRUDI-591</t>
  </si>
  <si>
    <t>iRUDI-599</t>
  </si>
  <si>
    <t>iRUDI-607</t>
  </si>
  <si>
    <t>iRUDI-615</t>
  </si>
  <si>
    <t>iRUDI-623</t>
  </si>
  <si>
    <t>iRUDI-631</t>
  </si>
  <si>
    <t>iRUDI-639</t>
  </si>
  <si>
    <t>iRUDI-647</t>
  </si>
  <si>
    <t>iRUDI-655</t>
  </si>
  <si>
    <t>iRUDI-663</t>
  </si>
  <si>
    <t>iRUDI-671</t>
  </si>
  <si>
    <t>iRUDI-584</t>
  </si>
  <si>
    <t>iRUDI-592</t>
  </si>
  <si>
    <t>iRUDI-600</t>
  </si>
  <si>
    <t>iRUDI-608</t>
  </si>
  <si>
    <t>iRUDI-616</t>
  </si>
  <si>
    <t>iRUDI-624</t>
  </si>
  <si>
    <t>iRUDI-632</t>
  </si>
  <si>
    <t>iRUDI-640</t>
  </si>
  <si>
    <t>iRUDI-648</t>
  </si>
  <si>
    <t>iRUDI-656</t>
  </si>
  <si>
    <t>iRUDI-664</t>
  </si>
  <si>
    <t>iRUDI-672</t>
  </si>
  <si>
    <t>iRUDI-673</t>
  </si>
  <si>
    <t>iRUDI-681</t>
  </si>
  <si>
    <t>iRUDI-689</t>
  </si>
  <si>
    <t>iRUDI-697</t>
  </si>
  <si>
    <t>iRUDI-705</t>
  </si>
  <si>
    <t>iRUDI-713</t>
  </si>
  <si>
    <t>iRUDI-721</t>
  </si>
  <si>
    <t>iRUDI-729</t>
  </si>
  <si>
    <t>iRUDI-737</t>
  </si>
  <si>
    <t>iRUDI-745</t>
  </si>
  <si>
    <t>iRUDI-753</t>
  </si>
  <si>
    <t>iRUDI-761</t>
  </si>
  <si>
    <t>iRUDI-674</t>
  </si>
  <si>
    <t>iRUDI-682</t>
  </si>
  <si>
    <t>iRUDI-690</t>
  </si>
  <si>
    <t>iRUDI-698</t>
  </si>
  <si>
    <t>iRUDI-706</t>
  </si>
  <si>
    <t>iRUDI-714</t>
  </si>
  <si>
    <t>iRUDI-722</t>
  </si>
  <si>
    <t>iRUDI-730</t>
  </si>
  <si>
    <t>iRUDI-738</t>
  </si>
  <si>
    <t>iRUDI-746</t>
  </si>
  <si>
    <t>iRUDI-754</t>
  </si>
  <si>
    <t>iRUDI-762</t>
  </si>
  <si>
    <t>iRUDI-675</t>
  </si>
  <si>
    <t>iRUDI-683</t>
  </si>
  <si>
    <t>iRUDI-691</t>
  </si>
  <si>
    <t>iRUDI-699</t>
  </si>
  <si>
    <t>iRUDI-707</t>
  </si>
  <si>
    <t>iRUDI-715</t>
  </si>
  <si>
    <t>iRUDI-723</t>
  </si>
  <si>
    <t>iRUDI-731</t>
  </si>
  <si>
    <t>iRUDI-739</t>
  </si>
  <si>
    <t>iRUDI-747</t>
  </si>
  <si>
    <t>iRUDI-755</t>
  </si>
  <si>
    <t>iRUDI-763</t>
  </si>
  <si>
    <t>iRUDI-676</t>
  </si>
  <si>
    <t>iRUDI-684</t>
  </si>
  <si>
    <t>iRUDI-692</t>
  </si>
  <si>
    <t>iRUDI-700</t>
  </si>
  <si>
    <t>iRUDI-708</t>
  </si>
  <si>
    <t>iRUDI-716</t>
  </si>
  <si>
    <t>iRUDI-724</t>
  </si>
  <si>
    <t>iRUDI-732</t>
  </si>
  <si>
    <t>iRUDI-740</t>
  </si>
  <si>
    <t>iRUDI-748</t>
  </si>
  <si>
    <t>iRUDI-756</t>
  </si>
  <si>
    <t>iRUDI-764</t>
  </si>
  <si>
    <t>iRUDI-677</t>
  </si>
  <si>
    <t>iRUDI-685</t>
  </si>
  <si>
    <t>iRUDI-693</t>
  </si>
  <si>
    <t>iRUDI-701</t>
  </si>
  <si>
    <t>iRUDI-709</t>
  </si>
  <si>
    <t>iRUDI-717</t>
  </si>
  <si>
    <t>iRUDI-725</t>
  </si>
  <si>
    <t>iRUDI-733</t>
  </si>
  <si>
    <t>iRUDI-741</t>
  </si>
  <si>
    <t>iRUDI-749</t>
  </si>
  <si>
    <t>iRUDI-757</t>
  </si>
  <si>
    <t>iRUDI-765</t>
  </si>
  <si>
    <t>iRUDI-678</t>
  </si>
  <si>
    <t>iRUDI-686</t>
  </si>
  <si>
    <t>iRUDI-694</t>
  </si>
  <si>
    <t>iRUDI-702</t>
  </si>
  <si>
    <t>iRUDI-710</t>
  </si>
  <si>
    <t>iRUDI-718</t>
  </si>
  <si>
    <t>iRUDI-726</t>
  </si>
  <si>
    <t>iRUDI-734</t>
  </si>
  <si>
    <t>iRUDI-742</t>
  </si>
  <si>
    <t>iRUDI-750</t>
  </si>
  <si>
    <t>iRUDI-758</t>
  </si>
  <si>
    <t>iRUDI-766</t>
  </si>
  <si>
    <t>iRUDI-679</t>
  </si>
  <si>
    <t>iRUDI-687</t>
  </si>
  <si>
    <t>iRUDI-695</t>
  </si>
  <si>
    <t>iRUDI-703</t>
  </si>
  <si>
    <t>iRUDI-711</t>
  </si>
  <si>
    <t>iRUDI-719</t>
  </si>
  <si>
    <t>iRUDI-727</t>
  </si>
  <si>
    <t>iRUDI-735</t>
  </si>
  <si>
    <t>iRUDI-743</t>
  </si>
  <si>
    <t>iRUDI-751</t>
  </si>
  <si>
    <t>iRUDI-759</t>
  </si>
  <si>
    <t>iRUDI-767</t>
  </si>
  <si>
    <t>iRUDI-680</t>
  </si>
  <si>
    <t>iRUDI-688</t>
  </si>
  <si>
    <t>iRUDI-696</t>
  </si>
  <si>
    <t>iRUDI-704</t>
  </si>
  <si>
    <t>iRUDI-712</t>
  </si>
  <si>
    <t>iRUDI-720</t>
  </si>
  <si>
    <t>iRUDI-728</t>
  </si>
  <si>
    <t>iRUDI-736</t>
  </si>
  <si>
    <t>iRUDI-744</t>
  </si>
  <si>
    <t>iRUDI-752</t>
  </si>
  <si>
    <t>iRUDI-760</t>
  </si>
  <si>
    <t>iRUDI-768</t>
  </si>
  <si>
    <t>QIAseq UX 12 Index Kit IL UDI (12) (cat. no. 331801) layout: RUDI-12A</t>
  </si>
  <si>
    <t>Empty</t>
  </si>
  <si>
    <t>SID-TS-96S RT Plate layout: SID-TS-96S Plate for 96 Samples</t>
  </si>
  <si>
    <t>SID-TS-24S RT Plate layout: SID-TS-24S Plate for 24 Samples</t>
  </si>
  <si>
    <t>Pool_ID_1</t>
  </si>
  <si>
    <t>Pool_ID_2</t>
  </si>
  <si>
    <t>Pool_ID_3</t>
  </si>
  <si>
    <t>Pool_ID_4</t>
  </si>
  <si>
    <t>Pool_ID_5</t>
  </si>
  <si>
    <t>Pool_ID_6</t>
  </si>
  <si>
    <t>Pool_ID_7</t>
  </si>
  <si>
    <t>Pool_ID_8</t>
  </si>
  <si>
    <t>Pool_ID_9</t>
  </si>
  <si>
    <t>Pool_ID_10</t>
  </si>
  <si>
    <t>Pool_ID_11</t>
  </si>
  <si>
    <t>Pool_ID_12</t>
  </si>
  <si>
    <t xml:space="preserve">03/2022 PROM-XXXXXX-001 © 2020 QIAGEN, all rights reserved.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</si>
  <si>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CLC.</t>
    </r>
  </si>
  <si>
    <r>
      <t xml:space="preserve">     </t>
    </r>
    <r>
      <rPr>
        <b/>
        <sz val="10"/>
        <rFont val="Arial"/>
        <family val="2"/>
      </rPr>
      <t>Important</t>
    </r>
    <r>
      <rPr>
        <sz val="10"/>
        <rFont val="Arial"/>
        <family val="2"/>
      </rPr>
      <t>: Do not duplicate SID well IDs. Cells will display red font if SID well IDs are duplicated as a warning.</t>
    </r>
  </si>
  <si>
    <r>
      <t xml:space="preserve">1. The table below shows the Pool ID that is autopopulated from the </t>
    </r>
    <r>
      <rPr>
        <b/>
        <sz val="10"/>
        <rFont val="Arial"/>
        <family val="2"/>
      </rPr>
      <t>Sample Information</t>
    </r>
    <r>
      <rPr>
        <sz val="10"/>
        <rFont val="Arial"/>
        <family val="2"/>
      </rPr>
      <t xml:space="preserve"> tab.</t>
    </r>
  </si>
  <si>
    <t>0.1X QIAseq FastSelect</t>
  </si>
  <si>
    <t>2. The dilutions will then be automatically calculated for the indicated input amount to go directly into the FastSelect RNA removal</t>
  </si>
  <si>
    <t xml:space="preserve">    and Fragmentation reaction.</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</si>
  <si>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</si>
  <si>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</si>
  <si>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</si>
  <si>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</si>
  <si>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</si>
  <si>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</si>
  <si>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</si>
  <si>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</si>
  <si>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</si>
  <si>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</si>
  <si>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</si>
  <si>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</si>
  <si>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</si>
  <si>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</si>
  <si>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</si>
  <si>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</si>
  <si>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</si>
  <si>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</si>
  <si>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</si>
  <si>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</si>
  <si>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</si>
  <si>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</si>
  <si>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</si>
  <si>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</si>
  <si>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</si>
  <si>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</si>
  <si>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</si>
  <si>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</si>
  <si>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</si>
  <si>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</si>
  <si>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</si>
  <si>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</si>
  <si>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</si>
  <si>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</si>
  <si>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</si>
  <si>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</si>
  <si>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</si>
  <si>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</si>
  <si>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</si>
  <si>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</si>
  <si>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</si>
  <si>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</si>
  <si>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</si>
  <si>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</si>
  <si>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</si>
  <si>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</si>
  <si>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</si>
  <si>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</si>
  <si>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</si>
  <si>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</si>
  <si>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</si>
  <si>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</si>
  <si>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</si>
  <si>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</si>
  <si>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</si>
  <si>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</si>
  <si>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</si>
  <si>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</si>
  <si>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</si>
  <si>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</si>
  <si>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</si>
  <si>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</si>
  <si>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</si>
  <si>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</si>
  <si>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</si>
  <si>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</si>
  <si>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</si>
  <si>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</si>
  <si>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</si>
  <si>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</si>
  <si>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</si>
  <si>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</si>
  <si>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</si>
  <si>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</si>
  <si>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</si>
  <si>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</si>
  <si>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</si>
  <si>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</si>
  <si>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</si>
  <si>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</si>
  <si>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</si>
  <si>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</si>
  <si>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</si>
  <si>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</si>
  <si>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</si>
  <si>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</si>
  <si>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</si>
  <si>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</si>
  <si>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</si>
  <si>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</si>
  <si>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</si>
  <si>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</si>
  <si>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</si>
  <si>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</si>
  <si>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</si>
  <si>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</si>
  <si>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</si>
  <si>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</si>
  <si>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</si>
  <si>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</si>
  <si>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</si>
  <si>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</si>
  <si>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</si>
  <si>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</si>
  <si>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</si>
  <si>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</si>
  <si>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</si>
  <si>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</si>
  <si>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</si>
  <si>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</si>
  <si>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</si>
  <si>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</si>
  <si>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</si>
  <si>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</si>
  <si>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</si>
  <si>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</si>
  <si>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</si>
  <si>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</si>
  <si>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</si>
  <si>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</si>
  <si>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</si>
  <si>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</si>
  <si>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</si>
  <si>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</si>
  <si>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</si>
  <si>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</si>
  <si>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</si>
  <si>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</si>
  <si>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</si>
  <si>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</si>
  <si>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</si>
  <si>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</si>
  <si>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</si>
  <si>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</si>
  <si>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</si>
  <si>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</si>
  <si>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</si>
  <si>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</si>
  <si>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</si>
  <si>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</si>
  <si>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</si>
  <si>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</si>
  <si>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</si>
  <si>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</si>
  <si>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</si>
  <si>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</si>
  <si>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</si>
  <si>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</si>
  <si>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</si>
  <si>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</si>
  <si>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</si>
  <si>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</si>
  <si>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</si>
  <si>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</si>
  <si>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</si>
  <si>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</si>
  <si>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</si>
  <si>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</si>
  <si>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</si>
  <si>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</si>
  <si>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</si>
  <si>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</si>
  <si>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</si>
  <si>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</si>
  <si>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</si>
  <si>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</si>
  <si>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</si>
  <si>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</si>
  <si>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</si>
  <si>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</si>
  <si>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</si>
  <si>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</si>
  <si>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</si>
  <si>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</si>
  <si>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</si>
  <si>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</si>
  <si>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</si>
  <si>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</si>
  <si>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</si>
  <si>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</si>
  <si>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</si>
  <si>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</si>
  <si>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</si>
  <si>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</si>
  <si>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</si>
  <si>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</si>
  <si>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</si>
  <si>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</si>
  <si>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</si>
  <si>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</si>
  <si>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</si>
  <si>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</si>
  <si>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</si>
  <si>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</si>
  <si>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</si>
  <si>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</si>
  <si>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</si>
  <si>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</si>
  <si>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</si>
  <si>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</si>
  <si>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</si>
  <si>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</si>
  <si>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</si>
  <si>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</si>
  <si>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</si>
  <si>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</si>
  <si>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</si>
  <si>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</si>
  <si>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</si>
  <si>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</si>
  <si>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</si>
  <si>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</si>
  <si>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</si>
  <si>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</si>
  <si>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</si>
  <si>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</si>
  <si>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</si>
  <si>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</si>
  <si>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</si>
  <si>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</si>
  <si>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</si>
  <si>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</si>
  <si>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</si>
  <si>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</si>
  <si>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</si>
  <si>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</si>
  <si>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</si>
  <si>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</si>
  <si>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</si>
  <si>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</si>
  <si>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</si>
  <si>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</si>
  <si>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</si>
  <si>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</si>
  <si>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</si>
  <si>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</si>
  <si>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</si>
  <si>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</si>
  <si>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</si>
  <si>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</si>
  <si>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</si>
  <si>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</si>
  <si>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</si>
  <si>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</si>
  <si>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</si>
  <si>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</si>
  <si>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</si>
  <si>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</si>
  <si>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</si>
  <si>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</si>
  <si>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</si>
  <si>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</si>
  <si>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</si>
  <si>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</si>
  <si>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</si>
  <si>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</si>
  <si>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</si>
  <si>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</si>
  <si>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</si>
  <si>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</si>
  <si>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</si>
  <si>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</si>
  <si>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</si>
  <si>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</si>
  <si>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</si>
  <si>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</si>
  <si>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</si>
  <si>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</si>
  <si>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</si>
  <si>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</si>
  <si>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</si>
  <si>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</si>
  <si>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</si>
  <si>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</si>
  <si>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</si>
  <si>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</si>
  <si>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</si>
  <si>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</si>
  <si>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</si>
  <si>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</si>
  <si>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</si>
  <si>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</si>
  <si>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</si>
  <si>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</si>
  <si>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</si>
  <si>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</si>
  <si>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</si>
  <si>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</si>
  <si>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</si>
  <si>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</si>
  <si>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</si>
  <si>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</si>
  <si>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</si>
  <si>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</si>
  <si>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</si>
  <si>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</si>
  <si>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</si>
  <si>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</si>
  <si>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</si>
  <si>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</si>
  <si>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</si>
  <si>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</si>
  <si>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</si>
  <si>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</si>
  <si>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</si>
  <si>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</si>
  <si>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</si>
  <si>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</si>
  <si>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</si>
  <si>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</si>
  <si>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</si>
  <si>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</si>
  <si>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</si>
  <si>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</si>
  <si>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</si>
  <si>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</si>
  <si>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</si>
  <si>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</si>
  <si>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</si>
  <si>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</si>
  <si>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</si>
  <si>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</si>
  <si>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</si>
  <si>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</si>
  <si>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</si>
  <si>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</si>
  <si>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</si>
  <si>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</si>
  <si>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</si>
  <si>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</si>
  <si>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</si>
  <si>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</si>
  <si>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</si>
  <si>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</si>
  <si>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</si>
  <si>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</si>
  <si>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</si>
  <si>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</si>
  <si>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</si>
  <si>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</si>
  <si>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</si>
  <si>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</si>
  <si>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</si>
  <si>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</si>
  <si>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</si>
  <si>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</si>
  <si>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</si>
  <si>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</si>
  <si>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</si>
  <si>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</si>
  <si>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</si>
  <si>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</si>
  <si>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</si>
  <si>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</si>
  <si>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</si>
  <si>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</si>
  <si>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</si>
  <si>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</si>
  <si>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</si>
  <si>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</si>
  <si>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</si>
  <si>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</si>
  <si>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</si>
  <si>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</si>
  <si>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</si>
  <si>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</si>
  <si>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</si>
  <si>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</si>
  <si>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</si>
  <si>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</si>
  <si>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</si>
  <si>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</si>
  <si>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</si>
  <si>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</si>
  <si>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</si>
  <si>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</si>
  <si>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</si>
  <si>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</si>
  <si>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</si>
  <si>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</si>
  <si>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</si>
  <si>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</si>
  <si>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</si>
  <si>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</si>
  <si>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</si>
  <si>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</si>
  <si>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</si>
  <si>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</si>
  <si>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</si>
  <si>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</si>
  <si>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</si>
  <si>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</si>
  <si>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</si>
  <si>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</si>
  <si>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</si>
  <si>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</si>
  <si>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</si>
  <si>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</si>
  <si>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</si>
  <si>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</si>
  <si>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</si>
  <si>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</si>
  <si>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</si>
  <si>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</si>
  <si>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</si>
  <si>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</si>
  <si>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</si>
  <si>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</si>
  <si>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</si>
  <si>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</si>
  <si>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</si>
  <si>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</si>
  <si>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</si>
  <si>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</si>
  <si>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</si>
  <si>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</si>
  <si>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</si>
  <si>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</si>
  <si>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</si>
  <si>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</si>
  <si>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</si>
  <si>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</si>
  <si>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</si>
  <si>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</si>
  <si>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</si>
  <si>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</si>
  <si>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</si>
  <si>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</si>
  <si>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</si>
  <si>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</si>
  <si>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</si>
  <si>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</si>
  <si>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</si>
  <si>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</si>
  <si>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</si>
  <si>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</si>
  <si>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</si>
  <si>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</si>
  <si>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</si>
  <si>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</si>
  <si>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</si>
  <si>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</si>
  <si>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</si>
  <si>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</si>
  <si>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</si>
  <si>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</si>
  <si>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</si>
  <si>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</si>
  <si>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</si>
  <si>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</si>
  <si>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</si>
  <si>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</si>
  <si>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</si>
  <si>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</si>
  <si>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</si>
  <si>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</si>
  <si>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</si>
  <si>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</si>
  <si>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</si>
  <si>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</si>
  <si>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</si>
  <si>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</si>
  <si>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</si>
  <si>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</si>
  <si>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</si>
  <si>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</si>
  <si>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</si>
  <si>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</si>
  <si>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</si>
  <si>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</si>
  <si>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</si>
  <si>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</si>
  <si>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</si>
  <si>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</si>
  <si>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</si>
  <si>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</si>
  <si>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</si>
  <si>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</si>
  <si>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</si>
  <si>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</si>
  <si>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</si>
  <si>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</si>
  <si>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</si>
  <si>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</si>
  <si>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</si>
  <si>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</si>
  <si>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</si>
  <si>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</si>
  <si>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</si>
  <si>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</si>
  <si>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</si>
  <si>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</si>
  <si>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</si>
  <si>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</si>
  <si>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</si>
  <si>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GCTAGTCAGC</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</si>
  <si>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</si>
  <si>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</si>
  <si>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</si>
  <si>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</si>
  <si>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</si>
  <si>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</si>
  <si>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</si>
  <si>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</si>
  <si>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</si>
  <si>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</si>
  <si>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</si>
  <si>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</si>
  <si>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</si>
  <si>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</si>
  <si>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</si>
  <si>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</si>
  <si>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</si>
  <si>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</si>
  <si>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</si>
  <si>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</si>
  <si>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</si>
  <si>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</si>
  <si>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</si>
  <si>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</si>
  <si>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</si>
  <si>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</si>
  <si>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</si>
  <si>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</si>
  <si>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</si>
  <si>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</si>
  <si>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</si>
  <si>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</si>
  <si>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</si>
  <si>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</si>
  <si>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</si>
  <si>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</si>
  <si>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</si>
  <si>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</si>
  <si>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</si>
  <si>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</si>
  <si>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</si>
  <si>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</si>
  <si>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</si>
  <si>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</si>
  <si>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</si>
  <si>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</si>
  <si>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</si>
  <si>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</si>
  <si>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</si>
  <si>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</si>
  <si>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</si>
  <si>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</si>
  <si>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</si>
  <si>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</si>
  <si>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</si>
  <si>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</si>
  <si>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</si>
  <si>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</si>
  <si>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</si>
  <si>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</si>
  <si>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</si>
  <si>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</si>
  <si>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</si>
  <si>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</si>
  <si>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</si>
  <si>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</si>
  <si>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</si>
  <si>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</si>
  <si>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</si>
  <si>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</si>
  <si>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</si>
  <si>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</si>
  <si>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</si>
  <si>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</si>
  <si>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</si>
  <si>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</si>
  <si>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</si>
  <si>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</si>
  <si>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</si>
  <si>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</si>
  <si>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</si>
  <si>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</si>
  <si>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</si>
  <si>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</si>
  <si>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</si>
  <si>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</si>
  <si>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</si>
  <si>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</si>
  <si>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</si>
  <si>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</si>
  <si>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</si>
  <si>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</si>
  <si>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</si>
  <si>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</si>
  <si>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</si>
  <si>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</si>
  <si>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</si>
  <si>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</si>
  <si>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</si>
  <si>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</si>
  <si>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</si>
  <si>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</si>
  <si>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</si>
  <si>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</si>
  <si>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</si>
  <si>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</si>
  <si>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</si>
  <si>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</si>
  <si>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</si>
  <si>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</si>
  <si>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</si>
  <si>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</si>
  <si>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</si>
  <si>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</si>
  <si>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</si>
  <si>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</si>
  <si>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</si>
  <si>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</si>
  <si>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</si>
  <si>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</si>
  <si>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</si>
  <si>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</si>
  <si>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</si>
  <si>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</si>
  <si>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</si>
  <si>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</si>
  <si>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</si>
  <si>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</si>
  <si>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</si>
  <si>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</si>
  <si>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</si>
  <si>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</si>
  <si>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</si>
  <si>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CGATCATACT</t>
  </si>
  <si>
    <t>AGTATGATCG</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</si>
  <si>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</si>
  <si>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</si>
  <si>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</si>
  <si>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</si>
  <si>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</si>
  <si>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</si>
  <si>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</si>
  <si>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</si>
  <si>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</si>
  <si>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</si>
  <si>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</si>
  <si>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</si>
  <si>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</si>
  <si>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</si>
  <si>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</si>
  <si>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</si>
  <si>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</si>
  <si>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</si>
  <si>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</si>
  <si>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</si>
  <si>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</si>
  <si>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</si>
  <si>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</si>
  <si>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</si>
  <si>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</si>
  <si>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</si>
  <si>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</si>
  <si>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</si>
  <si>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</si>
  <si>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</si>
  <si>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</si>
  <si>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</si>
  <si>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</si>
  <si>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</si>
  <si>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</si>
  <si>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</si>
  <si>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GATCATGGTT</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</si>
  <si>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</si>
  <si>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</si>
  <si>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</si>
  <si>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</si>
  <si>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</si>
  <si>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</si>
  <si>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</si>
  <si>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</si>
  <si>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</si>
  <si>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</si>
  <si>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</si>
  <si>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</si>
  <si>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</si>
  <si>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</si>
  <si>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</si>
  <si>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</si>
  <si>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</si>
  <si>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</si>
  <si>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</si>
  <si>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</si>
  <si>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</si>
  <si>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</si>
  <si>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</si>
  <si>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</si>
  <si>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</si>
  <si>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</si>
  <si>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</si>
  <si>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</si>
  <si>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</si>
  <si>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</si>
  <si>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</si>
  <si>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</si>
  <si>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</si>
  <si>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</si>
  <si>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</si>
  <si>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</si>
  <si>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</si>
  <si>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TACTACACAG</t>
  </si>
  <si>
    <t>CTGTGTAGTA</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</si>
  <si>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</si>
  <si>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</si>
  <si>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</si>
  <si>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</si>
  <si>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</si>
  <si>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</si>
  <si>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</si>
  <si>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</si>
  <si>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</si>
  <si>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</si>
  <si>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</si>
  <si>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</si>
  <si>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</si>
  <si>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</si>
  <si>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</si>
  <si>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</si>
  <si>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</si>
  <si>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</si>
  <si>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</si>
  <si>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</si>
  <si>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</si>
  <si>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</si>
  <si>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</si>
  <si>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</si>
  <si>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</si>
  <si>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</si>
  <si>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</si>
  <si>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</si>
  <si>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</si>
  <si>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</si>
  <si>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</si>
  <si>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</si>
  <si>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</si>
  <si>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</si>
  <si>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</si>
  <si>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</si>
  <si>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</si>
  <si>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</si>
  <si>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</si>
  <si>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</si>
  <si>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</si>
  <si>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</si>
  <si>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</si>
  <si>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</si>
  <si>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</si>
  <si>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</si>
  <si>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</si>
  <si>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</si>
  <si>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</si>
  <si>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</si>
  <si>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</si>
  <si>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</si>
  <si>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</si>
  <si>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</si>
  <si>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</si>
  <si>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</si>
  <si>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</si>
  <si>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</si>
  <si>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</si>
  <si>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</si>
  <si>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</si>
  <si>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</si>
  <si>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</si>
  <si>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</si>
  <si>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</si>
  <si>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</si>
  <si>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</si>
  <si>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Experiment Plan</t>
  </si>
  <si>
    <t>Important points before starting:</t>
  </si>
  <si>
    <t>2. After cDNA synthesis, at least eight samples and no more than 24 samples must be pooled together.</t>
  </si>
  <si>
    <t>3. DNase treatment (on-column or in-solution) of total RNA samples is highly recommended.</t>
  </si>
  <si>
    <t>5. Gently yet thoroughly vortex reactions or reagents unless instructed otherwise. Ensure all reactions are mixed thoroughly and handled at the temperatures recommended in the protocol.</t>
  </si>
  <si>
    <t>7. Use a thermal cycler with a heated lid.</t>
  </si>
  <si>
    <t>FastSelect rRNA depletion procedure</t>
  </si>
  <si>
    <t xml:space="preserve">8. Thaw template RNA on ice. </t>
  </si>
  <si>
    <t>Procedure</t>
  </si>
  <si>
    <t>2 min at 75°C</t>
  </si>
  <si>
    <t>2 min at 4°C</t>
  </si>
  <si>
    <t>2 min at 25°C</t>
  </si>
  <si>
    <t>2 min at 37°C</t>
  </si>
  <si>
    <t>2 min at 55°C</t>
  </si>
  <si>
    <t>2 min at 60°C</t>
  </si>
  <si>
    <t>2 min at 65°C</t>
  </si>
  <si>
    <t>2 min at 70°C</t>
  </si>
  <si>
    <t>Hold at 4°C</t>
  </si>
  <si>
    <t>cDNA synthesis procedure</t>
  </si>
  <si>
    <t>1. Set up the reactions on ice.</t>
  </si>
  <si>
    <t>2. Use a thermal cycler with a heated lid.</t>
  </si>
  <si>
    <t>4. Equilibrate the QIAseq Beads to room temperature for 20–30 min before use.</t>
  </si>
  <si>
    <t>5. Vortex the QIAseq Beads thoroughly to ensure they are well resuspended; the solution should be a homogenous brown color. If a delay in the protocol occurs, simply vortex the beads.</t>
  </si>
  <si>
    <r>
      <rPr>
        <b/>
        <sz val="10"/>
        <rFont val="Arial"/>
        <family val="2"/>
      </rPr>
      <t>Important:</t>
    </r>
    <r>
      <rPr>
        <sz val="10"/>
        <rFont val="Arial"/>
        <family val="2"/>
      </rPr>
      <t xml:space="preserve"> If, during the setup of the cDNA synthesis reactions, only some of the wells in the 96‑well plate will be used, add 2.5 µl Nuclease-free Water to each well intended to be used, vortex the plate, centrifuge briefly, and incubate for 10 min at room temperature (15–25°C) to fully dissolve the primer. Then transfers the dissolved content of wells that are going to be used to a new plate. Unused wells should be sealed with provided strip caps.</t>
    </r>
  </si>
  <si>
    <r>
      <t xml:space="preserve">6. </t>
    </r>
    <r>
      <rPr>
        <b/>
        <sz val="10"/>
        <rFont val="Arial"/>
        <family val="2"/>
      </rPr>
      <t>Important:</t>
    </r>
    <r>
      <rPr>
        <sz val="10"/>
        <rFont val="Arial"/>
        <family val="2"/>
      </rPr>
      <t xml:space="preserve"> Prepare fresh 80% ethanol before performing the procedure.</t>
    </r>
  </si>
  <si>
    <t>8. Keep RNase Inhibitor and EZ Reverse Transcriptase on ice. Mix by flicking the tubes, briefly centrifuge and return to ice. After use, immediately return the enzymes to the freezer.</t>
  </si>
  <si>
    <t>rRNA-depleted sample from previous step</t>
  </si>
  <si>
    <t>Nuclease-free Water*</t>
  </si>
  <si>
    <r>
      <t>N6-T RT Primer</t>
    </r>
    <r>
      <rPr>
        <vertAlign val="superscript"/>
        <sz val="10"/>
        <rFont val="Franklin Gothic Book"/>
        <family val="2"/>
      </rPr>
      <t>†</t>
    </r>
  </si>
  <si>
    <r>
      <t>ODT-T RT Primer</t>
    </r>
    <r>
      <rPr>
        <vertAlign val="superscript"/>
        <sz val="10"/>
        <rFont val="Franklin Gothic Book"/>
        <family val="2"/>
      </rPr>
      <t>†</t>
    </r>
  </si>
  <si>
    <t>EZ Reverse Transcriptase</t>
  </si>
  <si>
    <r>
      <rPr>
        <b/>
        <sz val="10"/>
        <rFont val="Arial"/>
        <family val="2"/>
      </rPr>
      <t xml:space="preserve">Important: </t>
    </r>
    <r>
      <rPr>
        <sz val="10"/>
        <rFont val="Arial"/>
        <family val="2"/>
      </rPr>
      <t>A unique sample ID must be used for each sample.</t>
    </r>
  </si>
  <si>
    <t>Time and Temperature</t>
  </si>
  <si>
    <t>1 min at 4°C</t>
  </si>
  <si>
    <t>10 min at 70°C</t>
  </si>
  <si>
    <t>90 min at 42°C</t>
  </si>
  <si>
    <t>5 min at 25°C</t>
  </si>
  <si>
    <t>3. Briefly centrifuge, gently yet thoroughly vortex to mix, and centrifuge briefly again.</t>
  </si>
  <si>
    <t>1. Prepare the FastSelect rRNA depletion mix as follows:</t>
  </si>
  <si>
    <t>4. Incubate as follows using a thermal cycler with a heated lid:</t>
  </si>
  <si>
    <t>1. Prepare the cDNA synthesis reaction mix on ice as follows:</t>
  </si>
  <si>
    <t>6. Incubate for 5 min at room temperature.</t>
  </si>
  <si>
    <t>7. Incubate for 5 min at room temperature.</t>
  </si>
  <si>
    <t>8.	Centrifuge the tube until the beads are pelleted (2 min), and then place the plate onto a magnetic rack. After the solution has cleared (2 min or longer), carefully remove and discard the supernatant.</t>
  </si>
  <si>
    <r>
      <rPr>
        <b/>
        <sz val="10"/>
        <rFont val="Arial"/>
        <family val="2"/>
      </rPr>
      <t>Tip:</t>
    </r>
    <r>
      <rPr>
        <sz val="10"/>
        <rFont val="Arial"/>
        <family val="2"/>
      </rPr>
      <t xml:space="preserve"> It may be valuable to discard the supernatant twice. The contents settle after the first discard</t>
    </r>
  </si>
  <si>
    <r>
      <rPr>
        <b/>
        <sz val="10"/>
        <rFont val="Arial"/>
        <family val="2"/>
      </rPr>
      <t xml:space="preserve">Important: </t>
    </r>
    <r>
      <rPr>
        <sz val="10"/>
        <rFont val="Arial"/>
        <family val="2"/>
      </rPr>
      <t>Do not discard the beads, as they contain the DNA of interest</t>
    </r>
  </si>
  <si>
    <r>
      <rPr>
        <b/>
        <sz val="10"/>
        <rFont val="Arial"/>
        <family val="2"/>
      </rPr>
      <t xml:space="preserve">Important: </t>
    </r>
    <r>
      <rPr>
        <sz val="10"/>
        <rFont val="Arial"/>
        <family val="2"/>
      </rPr>
      <t>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</si>
  <si>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Remove the beads from the magnetic stand and elute the DNA from the beads by adding 22 µl Nuclease-free Water. Gently yet thoroughly vortex (triturate if necessary) to mix, briefly centrifuge and incubate for 2 min.</t>
  </si>
  <si>
    <t>10. With the tube (cap open) still on the magnetic stand, air-dry at room temperature for 5–10 min (until the beads start to crack and pellet loses its shine).</t>
  </si>
  <si>
    <t>13. Transfer 20 µl of the supernatant to a clean tube.</t>
  </si>
  <si>
    <t>12. Centrifuge the tube until the beads are pelleted (2 min), and then return the tube to the magnetic rack until the solution has cleared.</t>
  </si>
  <si>
    <t>14. Add 22 µl of QIAseq Beads (1.1x the reaction volume) to the supernatant. Briefly centrifuge, gently yet thoroughly vortex to mix and centrifuge briefly again.</t>
  </si>
  <si>
    <t>15. Incubate for 5 min at room temperature.</t>
  </si>
  <si>
    <t>16.	Centrifuge the tube until the beads are pelleted (2 min), and then place the plate onto a magnetic rack. After the solution has cleared (2 min or longer), carefully remove and discard the supernatant.</t>
  </si>
  <si>
    <t>17. With the tube still on the magnetic stand, add 200 µl freshly prepared 80% ethanol. Wait 2 min and carefully remove and discard the wash. Repeat the wash, for a total of two ethanol washes. Remove excess ethanol as much as possible.</t>
  </si>
  <si>
    <t>18. With the tube (cap open) still on the magnetic stand, air-dry at room temperature for 5–10 min (until the beads start to crack and pellet loses its shine).</t>
  </si>
  <si>
    <t>20. Centrifuge the tube until the beads are pelleted (2 min), and then return the tube to the magnetic rack until the solution has cleared.</t>
  </si>
  <si>
    <t>22. Proceed with “Library amplification/indexing procedure". Alternatively, the samples can be stored at −30°C to −15°C.</t>
  </si>
  <si>
    <t>2. Add the cDNA synthesis mix to the corresponding wells in the SID-TS-96S plate or SID-TS-24S.</t>
  </si>
  <si>
    <t>* If not using all the wells in the SID-TS-96S or SID-TS-24S Plate, reduce the 2.5 µl volume of Nuclease-free Water to 0 µl in the cDNA synthesis mix, as 2.5 µl of Nuclease-free water will be used to resuspend the sample ID template switching oligos that will be used.</t>
  </si>
  <si>
    <t>1. The QIAseq UX index plates have pierceable foil seals, and the indexes must be pipetted from the plate into separate reaction plates. To prevent cross-contamination, each well is single use.</t>
  </si>
  <si>
    <t>2. Set up the reactions on ice.</t>
  </si>
  <si>
    <t>3. Use a thermal cycler with a heated lid.</t>
  </si>
  <si>
    <t>4. Equilibrate the QIAseq Beads to room temperature (15–25°C) for 20–30 min before use.</t>
  </si>
  <si>
    <t>6. Important: Prepare fresh 80% ethanol before performing this procedure.</t>
  </si>
  <si>
    <t>7. Thaw the QIAseq UX index plates at room temperature (15–25°C). Gently yet thoroughly vortex to mix, and then centrifuge briefly.</t>
  </si>
  <si>
    <t>Total RNA input</t>
  </si>
  <si>
    <t>1 ng</t>
  </si>
  <si>
    <t>10 ng</t>
  </si>
  <si>
    <t>100 ng</t>
  </si>
  <si>
    <t>Number of amplification cycles</t>
  </si>
  <si>
    <t>Refer to subsequent table</t>
  </si>
  <si>
    <t>9. With the tube still on the magnetic stand, add 200−300 µl freshly prepared 80% ethanol. Wait 2 min and carefully remove and discard the wash. Repeat the wash, for a total of 2 ethanol washes. Remove as much excess ethanol as possible.</t>
  </si>
  <si>
    <r>
      <rPr>
        <b/>
        <sz val="10"/>
        <rFont val="Arial"/>
        <family val="2"/>
      </rPr>
      <t>Note:</t>
    </r>
    <r>
      <rPr>
        <sz val="10"/>
        <rFont val="Arial"/>
        <family val="2"/>
      </rPr>
      <t xml:space="preserve"> When decided between 200 µl or 300 µl, simply ensure that enough is added to submerge the beads.</t>
    </r>
  </si>
  <si>
    <r>
      <rPr>
        <b/>
        <sz val="10"/>
        <rFont val="Arial"/>
        <family val="2"/>
      </rPr>
      <t xml:space="preserve">Note: </t>
    </r>
    <r>
      <rPr>
        <sz val="10"/>
        <rFont val="Arial"/>
        <family val="2"/>
      </rPr>
      <t>Visually inspect that the pellet is completely dry.</t>
    </r>
  </si>
  <si>
    <r>
      <rPr>
        <b/>
        <sz val="10"/>
        <rFont val="Arial"/>
        <family val="2"/>
      </rPr>
      <t xml:space="preserve">Important: </t>
    </r>
    <r>
      <rPr>
        <sz val="10"/>
        <rFont val="Arial"/>
        <family val="2"/>
      </rPr>
      <t>Do not discard the beads, as they contain the DNA of interest.</t>
    </r>
  </si>
  <si>
    <r>
      <rPr>
        <b/>
        <sz val="10"/>
        <rFont val="Arial"/>
        <family val="2"/>
      </rPr>
      <t>Tip:</t>
    </r>
    <r>
      <rPr>
        <sz val="10"/>
        <rFont val="Arial"/>
        <family val="2"/>
      </rPr>
      <t xml:space="preserve"> It may be valuable to discard the supernatant twice. The contents settle after the first discard.</t>
    </r>
  </si>
  <si>
    <t>19. Remove the beads from the magnetic stand and elute the DNA from the beads by adding 25 µl Nuclease-free Water. Gently yet thoroughly vortex (triturate if necessary) to mix, briefly centrifuge, and incubate for 2 min.</t>
  </si>
  <si>
    <t>21. Transfer 23 µl of the supernatant to a clean tube.</t>
  </si>
  <si>
    <r>
      <rPr>
        <b/>
        <sz val="10"/>
        <color theme="1"/>
        <rFont val="Arial"/>
        <family val="2"/>
      </rPr>
      <t xml:space="preserve">Note: </t>
    </r>
    <r>
      <rPr>
        <sz val="10"/>
        <color theme="1"/>
        <rFont val="Arial"/>
        <family val="2"/>
      </rPr>
      <t>From this point forward in the protocol, the procedures are written with the assumption that all cDNA wells (either 8 or 24) have been combined into a single tube. In your experiment, you may be using more tubes.</t>
    </r>
  </si>
  <si>
    <r>
      <rPr>
        <b/>
        <sz val="10"/>
        <rFont val="Arial"/>
        <family val="2"/>
      </rPr>
      <t>Note:</t>
    </r>
    <r>
      <rPr>
        <sz val="10"/>
        <rFont val="Arial"/>
        <family val="2"/>
      </rPr>
      <t xml:space="preserve"> Vortex the QIAseq Beads thoroughly to ensure they are well resuspended; the solution should be a homogenous brown color.</t>
    </r>
  </si>
  <si>
    <t>If using QIAseq FastSelect Bacterial –5S/16S/23S, proceed as described below.</t>
  </si>
  <si>
    <t>1. This protocol is for QIAseq FastSelect –5S/16S/23S rRNA removal and any QIAseq FastSelect combination with QIAseq FastSelect –5S/16S/23S and the starting material is 10 ng to 100 ng total RNA. Using less than 10 ng input is not recommended when using QIAseq FastSelect –5S/16S/23S.</t>
  </si>
  <si>
    <t>6. Use a thermal cycler with a heated lid.</t>
  </si>
  <si>
    <t xml:space="preserve">7. Thaw template RNA on ice. </t>
  </si>
  <si>
    <t>8. Thaw and dilute the QIAseq FastSelect to 0.1X as follows:</t>
  </si>
  <si>
    <t>9. Thaw the US RT Buffer, 5x and Nuclease-free Water at room temperature. Briefly centrifuge, gently yet thoroughly vortex to mix, and centrifuge briefly again.</t>
  </si>
  <si>
    <r>
      <rPr>
        <b/>
        <sz val="10"/>
        <rFont val="Arial"/>
        <family val="2"/>
      </rPr>
      <t xml:space="preserve">Important: </t>
    </r>
    <r>
      <rPr>
        <sz val="10"/>
        <rFont val="Arial"/>
        <family val="2"/>
      </rPr>
      <t>Only for QIAseq FastSelect 5S/16S/23S, incubate the tube at 37°C for 5 min, and then vortex to dissolve the precipitate.</t>
    </r>
  </si>
  <si>
    <t>0.1X QIAseq FastSelect 5S/16S/23S</t>
  </si>
  <si>
    <t>6. Equilibrate the QIAseq Beads and QIAseq Bead Binding Buffer to room temperature for 20–30 min before use.</t>
  </si>
  <si>
    <t>9. Thaw and dilute the QIAseq FastSelect 5S/16S/23S to 0.1X as follows:</t>
  </si>
  <si>
    <t>10. Thaw FastSelect FH Buffer and Nuclease-free Water at room temperature. Briefly centrifuge, gently yet thoroughly vortex to mix, and centrifuge briefly again.</t>
  </si>
  <si>
    <t>7. Centrifuge the tube or plate until the beads are pelleted (2 min), and then place the plate onto a magnetic rack. After the solution has cleared (2 min or longer), carefully remove and discard the supernatant.</t>
  </si>
  <si>
    <r>
      <rPr>
        <b/>
        <sz val="10"/>
        <rFont val="Arial"/>
        <family val="2"/>
      </rPr>
      <t>Important:</t>
    </r>
    <r>
      <rPr>
        <sz val="10"/>
        <rFont val="Arial"/>
        <family val="2"/>
      </rPr>
      <t xml:space="preserve"> Do not discard the beads, as they contain the DNA of interest.</t>
    </r>
  </si>
  <si>
    <r>
      <rPr>
        <b/>
        <sz val="10"/>
        <rFont val="Arial"/>
        <family val="2"/>
      </rPr>
      <t>Tip:</t>
    </r>
    <r>
      <rPr>
        <sz val="10"/>
        <rFont val="Arial"/>
        <family val="2"/>
      </rPr>
      <t xml:space="preserve"> It may be useful to discard the supernatant twice. The contents settle after the first discard.</t>
    </r>
  </si>
  <si>
    <t>8. Add 15 µl of Nuclease-free Water and 19.5 µl QIAseq Bead Binding Buffer (prewarmed to room temperature and mixed by vortexing). Briefly centrifuge, gently yet thoroughly vortex to mix, and centrifuge briefly again.</t>
  </si>
  <si>
    <t>9. Incubate for 5 min at room temperature.</t>
  </si>
  <si>
    <t>10. Centrifuge the tube or plate until the beads are pelleted (2 min), and then place the tube or plate onto a magnetic rack. After the solution has cleared (2 min or longer), carefully remove and discard the supernatant.</t>
  </si>
  <si>
    <t>12. With the tube (cap open) still on the magnetic stand, air-dry at room temperature for 5–10 min (until the beads start to crack and pellet loses its shine).</t>
  </si>
  <si>
    <r>
      <rPr>
        <b/>
        <sz val="10"/>
        <rFont val="Arial"/>
        <family val="2"/>
      </rPr>
      <t>Note:</t>
    </r>
    <r>
      <rPr>
        <sz val="10"/>
        <rFont val="Arial"/>
        <family val="2"/>
      </rPr>
      <t xml:space="preserve"> Visually inspect that the pellet is completely dry.</t>
    </r>
  </si>
  <si>
    <t>13. Remove the beads from the magnetic stand and elute the DNA from the beads by adding 9 µl Nuclease-free Water. Gently yet thoroughly vortex (triturate if necessary) to mix, briefly centrifuge, and incubate for 2 min.</t>
  </si>
  <si>
    <t xml:space="preserve">14. Centrifuge the tube until the beads are pelleted (2 min), and then return the tube to the magnetic rack until the solution has cleared. </t>
  </si>
  <si>
    <t xml:space="preserve">5. Proceed to "cDNA synthesis procedure". </t>
  </si>
  <si>
    <t>15. Transfer 7 µl of the supernatant to a clean tube.</t>
  </si>
  <si>
    <t>16. Thaw the US RT Buffer, 5x and add 4 µl to the 7 µl supernatant. Briefly centrifuge, gently yet thoroughly vortex to mix, and centrifuge briefly again.</t>
  </si>
  <si>
    <t>QIAseq UX 96 Index Kit IL UDI Set A (96) (cat. no. 331815) layout: RUDI-96AA</t>
  </si>
  <si>
    <t>QIAseq UX 96 Index Kit IL UDI Set B (96) (cat. no. 331825) layout: RUDI-96BA</t>
  </si>
  <si>
    <t>QIAseq UX 96 Index Kit IL UDI Set C (96) (cat. no. 331835) layout: RUDI-96CA</t>
  </si>
  <si>
    <t>QIAseq UX 96 Index Kit IL UDI Set D (96) (cat. no. 331845) layout: RUDI-96DA</t>
  </si>
  <si>
    <t>QIAseq UX 96 Index Kit IL UDI Set E (96) (cat. no. 331855) layout: RUDI-96EA</t>
  </si>
  <si>
    <t>QIAseq UX 96 Index Kit IL UDI Set F (96) (cat. no. 331865) layout: RUDI-96FA</t>
  </si>
  <si>
    <t>QIAseq UX 96 Index Kit IL UDI Set G (96) (cat. no. 331875) layout: RUDI-96GA</t>
  </si>
  <si>
    <t>QIAseq UX 96 Index Kit IL UDI Set H (96) (cat. no. 331885) layout: RUDI-96HA</t>
  </si>
  <si>
    <r>
      <rPr>
        <b/>
        <sz val="10"/>
        <rFont val="Arial"/>
        <family val="2"/>
      </rPr>
      <t>Tab 5 (Dilute Lib)</t>
    </r>
    <r>
      <rPr>
        <sz val="10"/>
        <rFont val="Arial"/>
        <family val="2"/>
      </rPr>
      <t xml:space="preserve"> In this tab, copy and paste the concentrations in ng/µl from the Qubit results to the yellow section of the </t>
    </r>
    <r>
      <rPr>
        <b/>
        <sz val="10"/>
        <rFont val="Arial"/>
        <family val="2"/>
      </rPr>
      <t>Dilute Lib</t>
    </r>
    <r>
      <rPr>
        <sz val="10"/>
        <rFont val="Arial"/>
        <family val="2"/>
      </rPr>
      <t xml:space="preserve"> tab, starting at Cell C43.  After this, dilution for the samples to 4 nM will be automatically calculated. Add 3 µl of the library to the appropriate amount of water or HT1 Buffer. If your samples are too dilute, you may change cell D38 to be less than 4 nM, and the calculations will be automatically calculated for that concentration.</t>
    </r>
  </si>
  <si>
    <r>
      <rPr>
        <b/>
        <sz val="10"/>
        <rFont val="Arial"/>
        <family val="2"/>
      </rPr>
      <t>Tabs 6-8 (Denat Dilut Lib MiSeq</t>
    </r>
    <r>
      <rPr>
        <sz val="10"/>
        <rFont val="Arial"/>
        <family val="2"/>
      </rPr>
      <t xml:space="preserve">, </t>
    </r>
    <r>
      <rPr>
        <b/>
        <sz val="10"/>
        <rFont val="Arial"/>
        <family val="2"/>
      </rPr>
      <t>Denat Dilut Lib MiniSeq</t>
    </r>
    <r>
      <rPr>
        <sz val="10"/>
        <rFont val="Arial"/>
        <family val="2"/>
      </rPr>
      <t xml:space="preserve">, or </t>
    </r>
    <r>
      <rPr>
        <b/>
        <sz val="10"/>
        <rFont val="Arial"/>
        <family val="2"/>
      </rPr>
      <t>Denat Dilut Lib NextSeq)</t>
    </r>
    <r>
      <rPr>
        <sz val="10"/>
        <rFont val="Arial"/>
        <family val="2"/>
      </rPr>
      <t xml:space="preserve"> These tabs describe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 with 10% PhiX.</t>
    </r>
  </si>
  <si>
    <r>
      <rPr>
        <b/>
        <sz val="10"/>
        <rFont val="Arial"/>
        <family val="2"/>
      </rPr>
      <t>Tab 9 (Import Sample Sheet)</t>
    </r>
    <r>
      <rPr>
        <sz val="10"/>
        <rFont val="Arial"/>
        <family val="2"/>
      </rPr>
      <t xml:space="preserve"> This tab is autopopulated with information from the </t>
    </r>
    <r>
      <rPr>
        <b/>
        <sz val="10"/>
        <rFont val="Arial"/>
        <family val="2"/>
      </rPr>
      <t xml:space="preserve">Sample Information </t>
    </r>
    <r>
      <rPr>
        <sz val="10"/>
        <rFont val="Arial"/>
        <family val="2"/>
      </rPr>
      <t>tab. Fill the highlighted yellow cells, then copy this tab into a new book, remove and delete any excess rows and save it as a CSV file, which can then be saved where the sample sheets are saved on the Illumina instrument. The default sequencing structure is paired-end 2 x 74 bp with dual 10 bp sample indexes.</t>
    </r>
  </si>
  <si>
    <t>Tab Descriptions:</t>
  </si>
  <si>
    <t>QIAseq UX Index Plate Well Coordinate</t>
  </si>
  <si>
    <t>3. The SID-TS-96S or SID-TS-24S is a 96-well single-use sample ID RT plate. Each well of the SID-TS-96S and only 24 wells of the SID-TS-24S Plate contain pre-dispensed sample ID template switching oligos required for the cDNA synthesis reaction.</t>
  </si>
  <si>
    <t>7. Thaw DTT (100 mM), dNTP (10 mM), Nuclease-free Water, N6-T RT Primer and/or ODT-T RT Primer at room temperature (15-25ºC). Briefly centrifuge, gently yet thoroughly vortex to mix, and centrifuge briefly again.</t>
  </si>
  <si>
    <t>2. From the drop-down menus under QIAseq UX Index Plate Well Coordinate (starting at E20), select the coordinate of the i7 RUDI index for each of the pooled samples in Library Amplification. Do not duplicate QIAseq UX library indexes, as this will prohibit pools from being demultiplexed.</t>
  </si>
  <si>
    <t>8. Thaw the QIAseq 2X HiFi MM on ice. Briefly centrifuge, gently yet thoroughly vortex to mix, and centrifuge briefly again.</t>
  </si>
  <si>
    <r>
      <rPr>
        <b/>
        <sz val="10"/>
        <rFont val="Arial"/>
        <family val="2"/>
      </rPr>
      <t>Important:</t>
    </r>
    <r>
      <rPr>
        <sz val="10"/>
        <rFont val="Arial"/>
        <family val="2"/>
      </rPr>
      <t xml:space="preserve"> 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</si>
  <si>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With the tube still on the magnetic stand, add 200 µl freshly prepared 80% ethanol. Wait 2 min and carefully remove and discard the wash. Repeat the wash, for a total of two ethanol washes. Remove as much excess ethanol as possible.</t>
  </si>
  <si>
    <t>5. Upon completion of the rRNA depletion reaction, add 19.5 µl (1.3x volume) QIAseq Beads to the 15 µl reaction. Briefly centrifuge, gently yet thoroughly vortex to mix, and centrifuge briefly again.</t>
  </si>
  <si>
    <r>
      <rPr>
        <b/>
        <sz val="10"/>
        <rFont val="Arial"/>
        <family val="2"/>
      </rPr>
      <t xml:space="preserve">Tab 11 (SID Plate Layout) </t>
    </r>
    <r>
      <rPr>
        <sz val="10"/>
        <rFont val="Arial"/>
        <family val="2"/>
      </rPr>
      <t>This tab describes and illustrates the positions of the barcodes within the SID plates.</t>
    </r>
  </si>
  <si>
    <r>
      <rPr>
        <b/>
        <sz val="10"/>
        <rFont val="Arial"/>
        <family val="2"/>
      </rPr>
      <t xml:space="preserve">Tab 12 (QIAseq UX Index Plates) </t>
    </r>
    <r>
      <rPr>
        <sz val="10"/>
        <rFont val="Arial"/>
        <family val="2"/>
      </rPr>
      <t>This tab describes and illustrates the positions of each sample index within the QIAseq UX index plates.</t>
    </r>
  </si>
  <si>
    <r>
      <t xml:space="preserve">3. From the drop-down menus under </t>
    </r>
    <r>
      <rPr>
        <b/>
        <sz val="10"/>
        <rFont val="Arial"/>
        <family val="2"/>
      </rPr>
      <t>RT Plate Location SID Well ID</t>
    </r>
    <r>
      <rPr>
        <sz val="10"/>
        <rFont val="Arial"/>
        <family val="2"/>
      </rPr>
      <t xml:space="preserve"> (starting at G40), select which well ID will be used for each samples.</t>
    </r>
  </si>
  <si>
    <r>
      <t xml:space="preserve">4. From the drop-down menus under </t>
    </r>
    <r>
      <rPr>
        <b/>
        <sz val="10"/>
        <rFont val="Arial"/>
        <family val="2"/>
      </rPr>
      <t>Pool Group Name</t>
    </r>
    <r>
      <rPr>
        <sz val="10"/>
        <rFont val="Arial"/>
        <family val="2"/>
      </rPr>
      <t xml:space="preserve"> (starting at H40), select which pool the samples will be in.</t>
    </r>
  </si>
  <si>
    <t>1. Prepare the FastSelect rRNA depletion mix (0.1X QIAaseq FastSelect + US RT Buffer, 5x) as follows:</t>
  </si>
  <si>
    <t>4. ERCC Control RNA can be added according to the concentrations specified by the manufacturer. If added, the total reaction volume should remain 11 µl.</t>
  </si>
  <si>
    <t>Library amplification/indexing procedure</t>
  </si>
  <si>
    <r>
      <rPr>
        <vertAlign val="superscript"/>
        <sz val="8"/>
        <rFont val="Arial"/>
        <family val="2"/>
      </rPr>
      <t>†</t>
    </r>
    <r>
      <rPr>
        <sz val="8"/>
        <rFont val="Arial"/>
        <family val="2"/>
      </rPr>
      <t xml:space="preserve"> For 3’ transcriptome analysis, only use the ODT-T RT primer, and replace the N6-T RT primer with an additional 1 µl of Nuclease-free Water.</t>
    </r>
  </si>
  <si>
    <t>SID-TS RT Plate Dried*</t>
  </si>
  <si>
    <r>
      <rPr>
        <b/>
        <sz val="10"/>
        <rFont val="Arial"/>
        <family val="2"/>
      </rPr>
      <t xml:space="preserve">Note: </t>
    </r>
    <r>
      <rPr>
        <sz val="10"/>
        <rFont val="Arial"/>
        <family val="2"/>
      </rPr>
      <t>The cDNA generated from each well of a SID-TS RT Plate is barcoded.</t>
    </r>
  </si>
  <si>
    <r>
      <rPr>
        <b/>
        <sz val="10"/>
        <rFont val="Arial"/>
        <family val="2"/>
      </rPr>
      <t>Note:</t>
    </r>
    <r>
      <rPr>
        <sz val="10"/>
        <rFont val="Arial"/>
        <family val="2"/>
      </rPr>
      <t xml:space="preserve"> A precipitate might be present in the QIAseq 2X HiFi MM. If so, bring the reagent to room temperature for 5 min, and dissolve the precipitate by mixing with a pipettor and/or gentle vortexing.</t>
    </r>
  </si>
  <si>
    <t>Pooled cDNA</t>
  </si>
  <si>
    <t>1. For each set of pooled cDNA, prepare the library amplification/indexing reaction mix on ice as follows:</t>
  </si>
  <si>
    <t>Unique index from QIAseq UX index plate*</t>
  </si>
  <si>
    <r>
      <t xml:space="preserve">* </t>
    </r>
    <r>
      <rPr>
        <b/>
        <sz val="8"/>
        <rFont val="Arial"/>
        <family val="2"/>
      </rPr>
      <t>Important:</t>
    </r>
    <r>
      <rPr>
        <sz val="8"/>
        <rFont val="Arial"/>
        <family val="2"/>
      </rPr>
      <t xml:space="preserve"> For each pooled cDNA sample, ensure a unique QIAseq UX index has been used.</t>
    </r>
  </si>
  <si>
    <t>2. Briefly centrifuge, gently yet thoroughly vortex to mix, and centrifuge briefly again.</t>
  </si>
  <si>
    <t>3. In a thermal cycler, perform the following cycling program. The number of cycles is determined by the subsequent table:</t>
  </si>
  <si>
    <t>4. Upon completion of library-amplification or indexing reactions, add 40 µl QIAseq Beads (0.8x the reaction volume). Briefly centrifuge, gently yet thoroughly vortex to mix, and centrifuge briefly again.</t>
  </si>
  <si>
    <t>5. Incubate for 5 min at room temperature.</t>
  </si>
  <si>
    <t>6.	Centrifuge the tube until the beads are pelleted (2 min), and then place the plate onto a magnetic rack. After the solution has cleared (2 min or longer), carefully remove and discard the supernatant.</t>
  </si>
  <si>
    <t>7. With the tube still on the magnetic stand, add 200 µl freshly prepared 80% ethanol. Wait 2 min and carefully remove and discard the wash. Repeat the wash, for a total of 2 ethanol washes. Remove as much excess ethanol as possible.</t>
  </si>
  <si>
    <t>8. With the tube (cap open) still on the magnetic stand, air-dry at room temperature for 5–10 min (until the beads start to crack and pellet loses its shine).</t>
  </si>
  <si>
    <t>9. Remove the beads from the magnetic stand and elute the DNA from the beads by adding 22 µl Nuclease-free Water. Gently yet thoroughly vortex (triturate if necessary) to mix, briefly centrifuge and incubate for 2 min.</t>
  </si>
  <si>
    <t>10. Centrifuge the tube until the beads are pelleted (2 min), and then return the tube to the magnetic rack until the solution has cleared.</t>
  </si>
  <si>
    <t>11. Transfer 20 µl of the supernatant to a clean tube.</t>
  </si>
  <si>
    <t>12. Add 16 µl of QIAseq Beads (0.8x the reaction volume) to the supernatant. Briefly centrifuge, gently yet thoroughly vortex to mix and centrifuge briefly again.</t>
  </si>
  <si>
    <t>13. Incubate for 5 min at room temperature.</t>
  </si>
  <si>
    <t>14.	Centrifuge the tube until the beads are pelleted (2 min), and then place the plate onto a magnetic rack. After the solution has cleared (2 min or longer), carefully remove and discard the supernatant.</t>
  </si>
  <si>
    <t>15. With the tube still on the magnetic stand, add 200 µl freshly prepared 80% ethanol. Wait 2 min and carefully remove and discard the wash. Repeat the wash, for a total of two ethanol washes. Remove excess ethanol as much as possible.</t>
  </si>
  <si>
    <t>16. With the tube (cap open) still on the magnetic stand, air-dry at room temperature for 5–10 min (until the beads start to crack and pellet loses its shine).</t>
  </si>
  <si>
    <t>17. Remove the beads from the magnetic stand and elute the DNA from the beads by adding 24 µl Nuclease-free Water. Gently yet thoroughly vortex (triturate if necessary) to mix, briefly centrifuge, and incubate for 2 min.</t>
  </si>
  <si>
    <t>18. Centrifuge the tube until the beads are pelleted (2 min), and then return the tube to the magnetic rack until the solution has cleared.</t>
  </si>
  <si>
    <t>19. Transfer 22 µl of the supernatant to a clean tube. If not proceeding immediate, the samples can be stored at −30°C to −15°C.</t>
  </si>
  <si>
    <t xml:space="preserve">20. Proceed to assess the quality and quantity of the libraries. Qualify the libraries using either a QIAxcel® (QIAGEN), Bioanalyzer® (Agilent), or TapeStation® (Agilent) measurements. Check for the expected size distribution of approximately 300–500 bp, adapter-dimer-free (nothing at 130 bp). Quantify the libraries using a Qubit Fluorimeter (Thermo Fisher). </t>
  </si>
  <si>
    <t>RNA (value from Sample Summary Table)*</t>
  </si>
  <si>
    <t>Nuclease-free Water (value from Sample Summary Table)*</t>
  </si>
  <si>
    <t>Additional Nuclease-free Water</t>
  </si>
  <si>
    <t>QIAseq FastSelect 5S/16S/23S</t>
  </si>
  <si>
    <r>
      <t xml:space="preserve">* These values have been automatically calculated in the </t>
    </r>
    <r>
      <rPr>
        <b/>
        <sz val="8"/>
        <rFont val="Arial"/>
        <family val="2"/>
      </rPr>
      <t>Sample Summary Table (Sample Information tab)</t>
    </r>
    <r>
      <rPr>
        <sz val="8"/>
        <rFont val="Arial"/>
        <family val="2"/>
      </rPr>
      <t>.</t>
    </r>
  </si>
  <si>
    <t>2. Add 5 µl of the FastSelect rRNA depletion mix to the 6 µl "RNA + Nuclease-free Water" from the Sample Summary Table (11 µl total).</t>
  </si>
  <si>
    <t>2. Add 9 µl of the FastSelect rRNA depletion mix to the 6 µl "RNA + Nuclease-free Water" from the Sample Summary Table (15 µl total).</t>
  </si>
  <si>
    <t>2.  Input the concentration in ng/µl in the table below, and it will automatically calculate the nM and then tell you how to dilute the samples to 4 nM.</t>
  </si>
  <si>
    <t>1. Dilute the sample libraries down to 4 nM using the calculations above. Add 3 μl of the library sample to the appropriate volume of water or HT1 buffer.</t>
  </si>
  <si>
    <t>2. Multiple samples are now combined to create the "Lane Pool" – combined lane at 4 nM. Therefore, take 5 μl of each sample and combine them in a tube. Mix thoroughly.</t>
  </si>
  <si>
    <t>Determining library concentration procedure</t>
  </si>
  <si>
    <t>Diluting and preparing the pooled library procedure</t>
  </si>
  <si>
    <t>(P5 side)-CTACACGACGCTCTTCCGATCT--[Insert]--[CCCTGC]--[10bpID]—AGATCGGAAGAGCACACGTCTG-(P7 side)</t>
  </si>
  <si>
    <t>(P5 side)-CTACACGACGCTCTTCCGATCT--TTTVN[Insert]--[CCCTGC]--[10bpID]—AGATCGGAAGAGCACACGTCTG-(P7 side)</t>
  </si>
  <si>
    <t>N6-T RT Primer + ODT-T RT Primer</t>
  </si>
  <si>
    <r>
      <rPr>
        <b/>
        <sz val="10"/>
        <rFont val="Arial"/>
        <family val="2"/>
      </rPr>
      <t>Tab 1 (Experiment Plan)</t>
    </r>
    <r>
      <rPr>
        <sz val="10"/>
        <rFont val="Arial"/>
        <family val="2"/>
      </rPr>
      <t xml:space="preserve"> This tab serves as space to document project and experimental details. It is the only sheet where data can be entered or changed outside of highlighted yellow cells.</t>
    </r>
  </si>
  <si>
    <t>4. ERCC Control RNA can be added according to the concentrations specified by the manufacturer. If added, the total reaction volume should remain 15 µl.</t>
  </si>
  <si>
    <t>Average Library size:</t>
  </si>
  <si>
    <t>1.  A Qubit Fluorimeter is recommended to determine the library concentration.</t>
  </si>
  <si>
    <t>Library structure based on the chosen RT primers</t>
  </si>
  <si>
    <t>Instructions for using the QIAseq® FastSelect RNA RNA Library Prep with UDIs Template for the Local Run Manager® (LRM®) v2 Excel® File from Illumina®</t>
  </si>
  <si>
    <t>Version 1.0 | Adapted from the QIAseq FastSelect RNA RNA Library Kit Handbook</t>
  </si>
  <si>
    <t xml:space="preserve">Tab 2 (Sample Information Tab) Fill in the Sample ID, RNA Conc. and the desired ng per sample (E38) input. "0.1X QIAseq FastSelect dilution" will then be automatically calculated and populated into "FastSelect rRNA depletion procedure" found in the FastSelect RNA Library Construction tab. From the drop-down menus under RT Plate Location/SID Well ID (starting at G40), select which SID ID will be used for each sample; as a note, do not duplicate SID IDs as this will prohibit individual samples  from being demultiplexed (if this occurs, a red font will be displayed, indicating SID IDs have been duplicated). From the drop-down menus under Pool Group Name (starting at H40), select which pool the samples will be in. </t>
  </si>
  <si>
    <t>Tab 3 (FastSelect RNA Library Construction) This tab provides library construction guidance. The Pool ID will automatically autopopulate from the Sample Information tab. From the drop-down menus under QIAseq UX Index Plate Well Coordinate (in i7 RUDI, starting at E20), select which QIAseq UX library index will be used for each of the pools during "Library amplification/indexing procedure". The well ID for i5 RUDI will autopopulate. Do not duplicate QIAseq UX library indexes, as this will prohibit pools from being demultiplexed (if this occurs, a red font will be displayed, indicating QIAseq UX library indexes have been duplicated). As a note, master mix calculations include at least 10% extra.</t>
  </si>
  <si>
    <t>Tab 4 (FastSelect Bacterial - Appx) This tab provides an alternative protocol when using FastSelect Bacterial. Once rRNA removal has been completed, continue with "cDNA synthesis procedure" in the FastSelect RNA Library Construction tab. As a note, master mix calculations include at least 10% extra.</t>
  </si>
  <si>
    <t xml:space="preserve">Tab 10 (CLC DEMUX and SID-ID) This tab contains the information needed by CLC to properly demultiplex the SID-IDs. Copy this tab into a new book, delete rows for all unused wells and any other excess rows, and then save it as a CSV file, which can then be used and imported into the CLC Quantify QIAseq FastSelect RNA workflow for demultiplexing individual samples. </t>
  </si>
  <si>
    <t>Tab 13 (FastSelect RNA library structure) This tab depicts the various QIAseq FastSelect RNA library structures.</t>
  </si>
  <si>
    <t>August 2023</t>
  </si>
  <si>
    <t>QIAseq FastSelect RNA RNA Library Prep with UDIs for Illumina Instruments with Local Run Manager v2</t>
  </si>
  <si>
    <t>QIAseq FastSelect RNA RNA Library Prep with UDIs Sample Information Table</t>
  </si>
  <si>
    <t>1. The table below shows how to dilute the samples appropriately for the "FastSelect rRNA depletion procedure" in the FastSelect RNA Library Construction tab.</t>
  </si>
  <si>
    <t>The procedures below are the default protocol for QIAseq FastSelect RNA Library Construction. If using QIAseq FastSelect Bacterial –5S/16S/23S, first proceed to the tab "FastSelect Bacterial - Appx".</t>
  </si>
  <si>
    <t>Appendix: QIAseq FastSelect –5S/16S/23S with the QIAseq FastSelect RNA RNA Library Kit</t>
  </si>
  <si>
    <t>17. Proceed to "cDNA synthesis procedure" in FastSelect RNA Library Construction tab. Alternatively, the samples can be stored at −30°C to −15°C in a constant-temperature freezer.</t>
  </si>
  <si>
    <t>Diluting the QIAseq FastSelect RNA libraries for Illumina sequencing:</t>
  </si>
  <si>
    <t>1.  Determine the concentration of 2 µl of the QIAseq FastSelect RNA Sequencing Library on a Qubit Fluorimeter according to the manufacturer’s instructions.</t>
  </si>
  <si>
    <r>
      <t xml:space="preserve">1. This protocol can be used with low amounts (1 ng – 1 </t>
    </r>
    <r>
      <rPr>
        <sz val="10"/>
        <rFont val="Calibri"/>
        <family val="2"/>
      </rPr>
      <t>µ</t>
    </r>
    <r>
      <rPr>
        <sz val="10"/>
        <rFont val="Arial"/>
        <family val="2"/>
      </rPr>
      <t>g) of purified RNA. The recommended starting amount is 100 ng (or greater).</t>
    </r>
  </si>
  <si>
    <t>2. After cDNA synthesis, each sample is processed individually (no pooling).</t>
  </si>
  <si>
    <t>5. Upon completion of the cDNA synthesis reactions,proceed to the bead cleanup immediately.</t>
  </si>
  <si>
    <r>
      <t xml:space="preserve">6. Add the appropriate volume (22 </t>
    </r>
    <r>
      <rPr>
        <sz val="10"/>
        <rFont val="Calibri"/>
        <family val="2"/>
      </rPr>
      <t>µ</t>
    </r>
    <r>
      <rPr>
        <sz val="10"/>
        <rFont val="Arial"/>
        <family val="2"/>
      </rPr>
      <t>l, which equals 1.1x the reaction volume) of QIAseq Beads to the combined cDNA synthesis reactions from Step 5 according to the following table. Briefly centrifuge, gently yet thoroughly vortex to mix, and centrifuge briefly again.</t>
    </r>
  </si>
  <si>
    <r>
      <t xml:space="preserve">1 </t>
    </r>
    <r>
      <rPr>
        <sz val="10"/>
        <rFont val="Calibri"/>
        <family val="2"/>
      </rPr>
      <t>µ</t>
    </r>
    <r>
      <rPr>
        <sz val="10"/>
        <rFont val="Arial"/>
        <family val="2"/>
      </rPr>
      <t>g</t>
    </r>
  </si>
  <si>
    <t>Enriched Poly A+</t>
  </si>
  <si>
    <t>Module</t>
  </si>
  <si>
    <t>GenerateFASTQ - 3.0.1</t>
  </si>
  <si>
    <t>Index Kit</t>
  </si>
  <si>
    <t>i7MUDI-001</t>
  </si>
  <si>
    <t>i5MUDI-001</t>
  </si>
  <si>
    <t>i7MUDI-002</t>
  </si>
  <si>
    <t>i5MUDI-002</t>
  </si>
  <si>
    <t>i7MUDI-003</t>
  </si>
  <si>
    <t>i5MUDI-003</t>
  </si>
  <si>
    <t>i7MUDI-004</t>
  </si>
  <si>
    <t>i5MUDI-004</t>
  </si>
  <si>
    <t>i7MUDI-005</t>
  </si>
  <si>
    <t>i5MUDI-005</t>
  </si>
  <si>
    <t>i7MUDI-006</t>
  </si>
  <si>
    <t>i5MUDI-006</t>
  </si>
  <si>
    <t>i7MUDI-007</t>
  </si>
  <si>
    <t>i5MUDI-007</t>
  </si>
  <si>
    <t>i7MUDI-008</t>
  </si>
  <si>
    <t>i5MUDI-008</t>
  </si>
  <si>
    <t>i7MUDI-009</t>
  </si>
  <si>
    <t>i5MUDI-009</t>
  </si>
  <si>
    <t>i7MUDI-010</t>
  </si>
  <si>
    <t>i5MUDI-010</t>
  </si>
  <si>
    <t>i7MUDI-011</t>
  </si>
  <si>
    <t>i5MUDI-011</t>
  </si>
  <si>
    <t>i7MUDI-012</t>
  </si>
  <si>
    <t>i5MUDI-012</t>
  </si>
  <si>
    <t>i7MUDI-013</t>
  </si>
  <si>
    <t>i5MUDI-013</t>
  </si>
  <si>
    <t>i7MUDI-014</t>
  </si>
  <si>
    <t>i5MUDI-014</t>
  </si>
  <si>
    <t>i7MUDI-015</t>
  </si>
  <si>
    <t>i5MUDI-015</t>
  </si>
  <si>
    <t>i7MUDI-016</t>
  </si>
  <si>
    <t>i5MUDI-016</t>
  </si>
  <si>
    <t>i7MUDI-017</t>
  </si>
  <si>
    <t>i5MUDI-017</t>
  </si>
  <si>
    <t>i7MUDI-018</t>
  </si>
  <si>
    <t>i5MUDI-018</t>
  </si>
  <si>
    <t>i7MUDI-019</t>
  </si>
  <si>
    <t>i5MUDI-019</t>
  </si>
  <si>
    <t>i7MUDI-020</t>
  </si>
  <si>
    <t>i5MUDI-020</t>
  </si>
  <si>
    <t>i7MUDI-021</t>
  </si>
  <si>
    <t>i5MUDI-021</t>
  </si>
  <si>
    <t>i7MUDI-769</t>
  </si>
  <si>
    <t>CTCCTTGGCA</t>
  </si>
  <si>
    <t>i5MUDI-769</t>
  </si>
  <si>
    <t>TGGTTGGCGA</t>
  </si>
  <si>
    <t>TCGCCAACCA</t>
  </si>
  <si>
    <t>i7MUDI-023</t>
  </si>
  <si>
    <t>i5MUDI-023</t>
  </si>
  <si>
    <t>i7MUDI-024</t>
  </si>
  <si>
    <t>i5MUDI-024</t>
  </si>
  <si>
    <t>i7MUDI-025</t>
  </si>
  <si>
    <t>i5MUDI-025</t>
  </si>
  <si>
    <t>i7MUDI-026</t>
  </si>
  <si>
    <t>i5MUDI-026</t>
  </si>
  <si>
    <t>i7MUDI-027</t>
  </si>
  <si>
    <t>i5MUDI-027</t>
  </si>
  <si>
    <t>i7MUDI-028</t>
  </si>
  <si>
    <t>i5MUDI-028</t>
  </si>
  <si>
    <t>i7MUDI-029</t>
  </si>
  <si>
    <t>i5MUDI-029</t>
  </si>
  <si>
    <t>i7MUDI-030</t>
  </si>
  <si>
    <t>i5MUDI-030</t>
  </si>
  <si>
    <t>i7MUDI-031</t>
  </si>
  <si>
    <t>i5MUDI-031</t>
  </si>
  <si>
    <t>i7MUDI-032</t>
  </si>
  <si>
    <t>i5MUDI-032</t>
  </si>
  <si>
    <t>i7MUDI-033</t>
  </si>
  <si>
    <t>i5MUDI-033</t>
  </si>
  <si>
    <t>i7MUDI-034</t>
  </si>
  <si>
    <t>i5MUDI-034</t>
  </si>
  <si>
    <t>i7MUDI-035</t>
  </si>
  <si>
    <t>i5MUDI-035</t>
  </si>
  <si>
    <t>i7MUDI-036</t>
  </si>
  <si>
    <t>i5MUDI-036</t>
  </si>
  <si>
    <t>i7MUDI-037</t>
  </si>
  <si>
    <t>i5MUDI-037</t>
  </si>
  <si>
    <t>i7MUDI-038</t>
  </si>
  <si>
    <t>i5MUDI-038</t>
  </si>
  <si>
    <t>i7MUDI-039</t>
  </si>
  <si>
    <t>i5MUDI-039</t>
  </si>
  <si>
    <t>i7MUDI-040</t>
  </si>
  <si>
    <t>i5MUDI-040</t>
  </si>
  <si>
    <t>i7MUDI-041</t>
  </si>
  <si>
    <t>i5MUDI-041</t>
  </si>
  <si>
    <t>i7MUDI-042</t>
  </si>
  <si>
    <t>i5MUDI-042</t>
  </si>
  <si>
    <t>i7MUDI-043</t>
  </si>
  <si>
    <t>i5MUDI-043</t>
  </si>
  <si>
    <t>i7MUDI-044</t>
  </si>
  <si>
    <t>i5MUDI-044</t>
  </si>
  <si>
    <t>i7MUDI-045</t>
  </si>
  <si>
    <t>i5MUDI-045</t>
  </si>
  <si>
    <t>i7MUDI-046</t>
  </si>
  <si>
    <t>i5MUDI-046</t>
  </si>
  <si>
    <t>i7MUDI-047</t>
  </si>
  <si>
    <t>i5MUDI-047</t>
  </si>
  <si>
    <t>i7MUDI-048</t>
  </si>
  <si>
    <t>i5MUDI-048</t>
  </si>
  <si>
    <t>i7MUDI-049</t>
  </si>
  <si>
    <t>i5MUDI-049</t>
  </si>
  <si>
    <t>i7MUDI-050</t>
  </si>
  <si>
    <t>i5MUDI-050</t>
  </si>
  <si>
    <t>i7MUDI-051</t>
  </si>
  <si>
    <t>i5MUDI-051</t>
  </si>
  <si>
    <t>i7MUDI-052</t>
  </si>
  <si>
    <t>i5MUDI-052</t>
  </si>
  <si>
    <t>i7MUDI-053</t>
  </si>
  <si>
    <t>i5MUDI-053</t>
  </si>
  <si>
    <t>i7MUDI-054</t>
  </si>
  <si>
    <t>i5MUDI-054</t>
  </si>
  <si>
    <t>i7MUDI-055</t>
  </si>
  <si>
    <t>i5MUDI-055</t>
  </si>
  <si>
    <t>i7MUDI-056</t>
  </si>
  <si>
    <t>i5MUDI-056</t>
  </si>
  <si>
    <t>i7MUDI-057</t>
  </si>
  <si>
    <t>i5MUDI-057</t>
  </si>
  <si>
    <t>i7MUDI-058</t>
  </si>
  <si>
    <t>i5MUDI-058</t>
  </si>
  <si>
    <t>i7MUDI-059</t>
  </si>
  <si>
    <t>i5MUDI-059</t>
  </si>
  <si>
    <t>i7MUDI-060</t>
  </si>
  <si>
    <t>i5MUDI-060</t>
  </si>
  <si>
    <t>i7MUDI-061</t>
  </si>
  <si>
    <t>i5MUDI-061</t>
  </si>
  <si>
    <t>i7MUDI-062</t>
  </si>
  <si>
    <t>i5MUDI-062</t>
  </si>
  <si>
    <t>i7MUDI-063</t>
  </si>
  <si>
    <t>i5MUDI-063</t>
  </si>
  <si>
    <t>i7MUDI-064</t>
  </si>
  <si>
    <t>i5MUDI-064</t>
  </si>
  <si>
    <t>i7MUDI-065</t>
  </si>
  <si>
    <t>i5MUDI-065</t>
  </si>
  <si>
    <t>i7MUDI-066</t>
  </si>
  <si>
    <t>i5MUDI-066</t>
  </si>
  <si>
    <t>i7MUDI-067</t>
  </si>
  <si>
    <t>i5MUDI-067</t>
  </si>
  <si>
    <t>i7MUDI-068</t>
  </si>
  <si>
    <t>i5MUDI-068</t>
  </si>
  <si>
    <t>i7MUDI-069</t>
  </si>
  <si>
    <t>i5MUDI-069</t>
  </si>
  <si>
    <t>i7MUDI-070</t>
  </si>
  <si>
    <t>i5MUDI-070</t>
  </si>
  <si>
    <t>i7MUDI-071</t>
  </si>
  <si>
    <t>i5MUDI-071</t>
  </si>
  <si>
    <t>i7MUDI-072</t>
  </si>
  <si>
    <t>i5MUDI-072</t>
  </si>
  <si>
    <t>i7MUDI-073</t>
  </si>
  <si>
    <t>i5MUDI-073</t>
  </si>
  <si>
    <t>i7MUDI-074</t>
  </si>
  <si>
    <t>i5MUDI-074</t>
  </si>
  <si>
    <t>i7MUDI-075</t>
  </si>
  <si>
    <t>i5MUDI-075</t>
  </si>
  <si>
    <t>i7MUDI-076</t>
  </si>
  <si>
    <t>i5MUDI-076</t>
  </si>
  <si>
    <t>i7MUDI-077</t>
  </si>
  <si>
    <t>i5MUDI-077</t>
  </si>
  <si>
    <t>i7MUDI-078</t>
  </si>
  <si>
    <t>i5MUDI-078</t>
  </si>
  <si>
    <t>i7MUDI-079</t>
  </si>
  <si>
    <t>i5MUDI-079</t>
  </si>
  <si>
    <t>i7MUDI-080</t>
  </si>
  <si>
    <t>i5MUDI-080</t>
  </si>
  <si>
    <t>i7MUDI-081</t>
  </si>
  <si>
    <t>i5MUDI-081</t>
  </si>
  <si>
    <t>i7MUDI-082</t>
  </si>
  <si>
    <t>i5MUDI-082</t>
  </si>
  <si>
    <t>i7MUDI-083</t>
  </si>
  <si>
    <t>i5MUDI-083</t>
  </si>
  <si>
    <t>i7MUDI-084</t>
  </si>
  <si>
    <t>i5MUDI-084</t>
  </si>
  <si>
    <t>i7MUDI-085</t>
  </si>
  <si>
    <t>i5MUDI-085</t>
  </si>
  <si>
    <t>i7MUDI-086</t>
  </si>
  <si>
    <t>i5MUDI-086</t>
  </si>
  <si>
    <t>i7MUDI-087</t>
  </si>
  <si>
    <t>i5MUDI-087</t>
  </si>
  <si>
    <t>i7MUDI-088</t>
  </si>
  <si>
    <t>i5MUDI-088</t>
  </si>
  <si>
    <t>i7MUDI-089</t>
  </si>
  <si>
    <t>i5MUDI-089</t>
  </si>
  <si>
    <t>i7MUDI-090</t>
  </si>
  <si>
    <t>i5MUDI-090</t>
  </si>
  <si>
    <t>i7MUDI-091</t>
  </si>
  <si>
    <t>i5MUDI-091</t>
  </si>
  <si>
    <t>i7MUDI-092</t>
  </si>
  <si>
    <t>i5MUDI-092</t>
  </si>
  <si>
    <t>i7MUDI-093</t>
  </si>
  <si>
    <t>i5MUDI-093</t>
  </si>
  <si>
    <t>i7MUDI-094</t>
  </si>
  <si>
    <t>i5MUDI-094</t>
  </si>
  <si>
    <t>i7MUDI-095</t>
  </si>
  <si>
    <t>i5MUDI-095</t>
  </si>
  <si>
    <t>i7MUDI-096</t>
  </si>
  <si>
    <t>i5MUDI-096</t>
  </si>
  <si>
    <t>i7MUDI-097</t>
  </si>
  <si>
    <t>i5MUDI-097</t>
  </si>
  <si>
    <t>i7MUDI-098</t>
  </si>
  <si>
    <t>i5MUDI-098</t>
  </si>
  <si>
    <t>i7MUDI-099</t>
  </si>
  <si>
    <t>i5MUDI-099</t>
  </si>
  <si>
    <t>i7MUDI-100</t>
  </si>
  <si>
    <t>i5MUDI-100</t>
  </si>
  <si>
    <t>i7MUDI-101</t>
  </si>
  <si>
    <t>i5MUDI-101</t>
  </si>
  <si>
    <t>i7MUDI-102</t>
  </si>
  <si>
    <t>i5MUDI-102</t>
  </si>
  <si>
    <t>i7MUDI-103</t>
  </si>
  <si>
    <t>i5MUDI-103</t>
  </si>
  <si>
    <t>i7MUDI-104</t>
  </si>
  <si>
    <t>i5MUDI-104</t>
  </si>
  <si>
    <t>i7MUDI-105</t>
  </si>
  <si>
    <t>i5MUDI-105</t>
  </si>
  <si>
    <t>i7MUDI-106</t>
  </si>
  <si>
    <t>i5MUDI-106</t>
  </si>
  <si>
    <t>i7MUDI-107</t>
  </si>
  <si>
    <t>i5MUDI-107</t>
  </si>
  <si>
    <t>i7MUDI-108</t>
  </si>
  <si>
    <t>i5MUDI-108</t>
  </si>
  <si>
    <t>i7MUDI-109</t>
  </si>
  <si>
    <t>i5MUDI-109</t>
  </si>
  <si>
    <t>i7MUDI-110</t>
  </si>
  <si>
    <t>i5MUDI-110</t>
  </si>
  <si>
    <t>i7MUDI-111</t>
  </si>
  <si>
    <t>i5MUDI-111</t>
  </si>
  <si>
    <t>i7MUDI-112</t>
  </si>
  <si>
    <t>i5MUDI-112</t>
  </si>
  <si>
    <t>i7MUDI-113</t>
  </si>
  <si>
    <t>i5MUDI-113</t>
  </si>
  <si>
    <t>i7MUDI-114</t>
  </si>
  <si>
    <t>i5MUDI-114</t>
  </si>
  <si>
    <t>i7MUDI-115</t>
  </si>
  <si>
    <t>i5MUDI-115</t>
  </si>
  <si>
    <t>i7MUDI-116</t>
  </si>
  <si>
    <t>i5MUDI-116</t>
  </si>
  <si>
    <t>i7MUDI-117</t>
  </si>
  <si>
    <t>i5MUDI-117</t>
  </si>
  <si>
    <t>i7MUDI-118</t>
  </si>
  <si>
    <t>i5MUDI-118</t>
  </si>
  <si>
    <t>i7MUDI-119</t>
  </si>
  <si>
    <t>i5MUDI-119</t>
  </si>
  <si>
    <t>i7MUDI-120</t>
  </si>
  <si>
    <t>i5MUDI-120</t>
  </si>
  <si>
    <t>i7MUDI-121</t>
  </si>
  <si>
    <t>i5MUDI-121</t>
  </si>
  <si>
    <t>i7MUDI-122</t>
  </si>
  <si>
    <t>i5MUDI-122</t>
  </si>
  <si>
    <t>i7MUDI-123</t>
  </si>
  <si>
    <t>i5MUDI-123</t>
  </si>
  <si>
    <t>i7MUDI-124</t>
  </si>
  <si>
    <t>i5MUDI-124</t>
  </si>
  <si>
    <t>i7MUDI-125</t>
  </si>
  <si>
    <t>i5MUDI-125</t>
  </si>
  <si>
    <t>i7MUDI-126</t>
  </si>
  <si>
    <t>i5MUDI-126</t>
  </si>
  <si>
    <t>i7MUDI-127</t>
  </si>
  <si>
    <t>i5MUDI-127</t>
  </si>
  <si>
    <t>i7MUDI-128</t>
  </si>
  <si>
    <t>i5MUDI-128</t>
  </si>
  <si>
    <t>i7MUDI-129</t>
  </si>
  <si>
    <t>i5MUDI-129</t>
  </si>
  <si>
    <t>i7MUDI-130</t>
  </si>
  <si>
    <t>i5MUDI-130</t>
  </si>
  <si>
    <t>i7MUDI-131</t>
  </si>
  <si>
    <t>i5MUDI-131</t>
  </si>
  <si>
    <t>i7MUDI-132</t>
  </si>
  <si>
    <t>i5MUDI-132</t>
  </si>
  <si>
    <t>i7MUDI-133</t>
  </si>
  <si>
    <t>i5MUDI-133</t>
  </si>
  <si>
    <t>i7MUDI-134</t>
  </si>
  <si>
    <t>i5MUDI-134</t>
  </si>
  <si>
    <t>i7MUDI-135</t>
  </si>
  <si>
    <t>i5MUDI-135</t>
  </si>
  <si>
    <t>i7MUDI-136</t>
  </si>
  <si>
    <t>i5MUDI-136</t>
  </si>
  <si>
    <t>i7MUDI-137</t>
  </si>
  <si>
    <t>i5MUDI-137</t>
  </si>
  <si>
    <t>i7MUDI-138</t>
  </si>
  <si>
    <t>i5MUDI-138</t>
  </si>
  <si>
    <t>i7MUDI-139</t>
  </si>
  <si>
    <t>i5MUDI-139</t>
  </si>
  <si>
    <t>i7MUDI-140</t>
  </si>
  <si>
    <t>i5MUDI-140</t>
  </si>
  <si>
    <t>i7MUDI-141</t>
  </si>
  <si>
    <t>i5MUDI-141</t>
  </si>
  <si>
    <t>i7MUDI-142</t>
  </si>
  <si>
    <t>i5MUDI-142</t>
  </si>
  <si>
    <t>i7MUDI-143</t>
  </si>
  <si>
    <t>i5MUDI-143</t>
  </si>
  <si>
    <t>i7MUDI-144</t>
  </si>
  <si>
    <t>i5MUDI-144</t>
  </si>
  <si>
    <t>i7MUDI-145</t>
  </si>
  <si>
    <t>i5MUDI-145</t>
  </si>
  <si>
    <t>i7MUDI-146</t>
  </si>
  <si>
    <t>i5MUDI-146</t>
  </si>
  <si>
    <t>i7MUDI-147</t>
  </si>
  <si>
    <t>i5MUDI-147</t>
  </si>
  <si>
    <t>i7MUDI-148</t>
  </si>
  <si>
    <t>i5MUDI-148</t>
  </si>
  <si>
    <t>i7MUDI-149</t>
  </si>
  <si>
    <t>i5MUDI-149</t>
  </si>
  <si>
    <t>i7MUDI-150</t>
  </si>
  <si>
    <t>i5MUDI-150</t>
  </si>
  <si>
    <t>i7MUDI-151</t>
  </si>
  <si>
    <t>i5MUDI-151</t>
  </si>
  <si>
    <t>i7MUDI-152</t>
  </si>
  <si>
    <t>i5MUDI-152</t>
  </si>
  <si>
    <t>i7MUDI-153</t>
  </si>
  <si>
    <t>i5MUDI-153</t>
  </si>
  <si>
    <t>i7MUDI-154</t>
  </si>
  <si>
    <t>i5MUDI-154</t>
  </si>
  <si>
    <t>i7MUDI-155</t>
  </si>
  <si>
    <t>i5MUDI-155</t>
  </si>
  <si>
    <t>i7MUDI-156</t>
  </si>
  <si>
    <t>i5MUDI-156</t>
  </si>
  <si>
    <t>i7MUDI-157</t>
  </si>
  <si>
    <t>i5MUDI-157</t>
  </si>
  <si>
    <t>i7MUDI-158</t>
  </si>
  <si>
    <t>i5MUDI-158</t>
  </si>
  <si>
    <t>i7MUDI-159</t>
  </si>
  <si>
    <t>i5MUDI-159</t>
  </si>
  <si>
    <t>i7MUDI-160</t>
  </si>
  <si>
    <t>i5MUDI-160</t>
  </si>
  <si>
    <t>i7MUDI-161</t>
  </si>
  <si>
    <t>i5MUDI-161</t>
  </si>
  <si>
    <t>i7MUDI-162</t>
  </si>
  <si>
    <t>i5MUDI-162</t>
  </si>
  <si>
    <t>i7MUDI-163</t>
  </si>
  <si>
    <t>i5MUDI-163</t>
  </si>
  <si>
    <t>i7MUDI-164</t>
  </si>
  <si>
    <t>i5MUDI-164</t>
  </si>
  <si>
    <t>i7MUDI-165</t>
  </si>
  <si>
    <t>i5MUDI-165</t>
  </si>
  <si>
    <t>i7MUDI-166</t>
  </si>
  <si>
    <t>i5MUDI-166</t>
  </si>
  <si>
    <t>i7MUDI-167</t>
  </si>
  <si>
    <t>i5MUDI-167</t>
  </si>
  <si>
    <t>i7MUDI-168</t>
  </si>
  <si>
    <t>i5MUDI-168</t>
  </si>
  <si>
    <t>i7MUDI-169</t>
  </si>
  <si>
    <t>i5MUDI-169</t>
  </si>
  <si>
    <t>i7MUDI-170</t>
  </si>
  <si>
    <t>i5MUDI-170</t>
  </si>
  <si>
    <t>i7MUDI-171</t>
  </si>
  <si>
    <t>i5MUDI-171</t>
  </si>
  <si>
    <t>i7MUDI-172</t>
  </si>
  <si>
    <t>i5MUDI-172</t>
  </si>
  <si>
    <t>i7MUDI-173</t>
  </si>
  <si>
    <t>i5MUDI-173</t>
  </si>
  <si>
    <t>i7MUDI-174</t>
  </si>
  <si>
    <t>i5MUDI-174</t>
  </si>
  <si>
    <t>i7MUDI-175</t>
  </si>
  <si>
    <t>i5MUDI-175</t>
  </si>
  <si>
    <t>i7MUDI-176</t>
  </si>
  <si>
    <t>i5MUDI-176</t>
  </si>
  <si>
    <t>i7MUDI-177</t>
  </si>
  <si>
    <t>i5MUDI-177</t>
  </si>
  <si>
    <t>i7MUDI-178</t>
  </si>
  <si>
    <t>i5MUDI-178</t>
  </si>
  <si>
    <t>i7MUDI-179</t>
  </si>
  <si>
    <t>i5MUDI-179</t>
  </si>
  <si>
    <t>i7MUDI-180</t>
  </si>
  <si>
    <t>i5MUDI-180</t>
  </si>
  <si>
    <t>i7MUDI-181</t>
  </si>
  <si>
    <t>i5MUDI-181</t>
  </si>
  <si>
    <t>i7MUDI-182</t>
  </si>
  <si>
    <t>i5MUDI-182</t>
  </si>
  <si>
    <t>i7MUDI-183</t>
  </si>
  <si>
    <t>i5MUDI-183</t>
  </si>
  <si>
    <t>i7MUDI-184</t>
  </si>
  <si>
    <t>i5MUDI-184</t>
  </si>
  <si>
    <t>i7MUDI-185</t>
  </si>
  <si>
    <t>i5MUDI-185</t>
  </si>
  <si>
    <t>i7MUDI-186</t>
  </si>
  <si>
    <t>i5MUDI-186</t>
  </si>
  <si>
    <t>i7MUDI-187</t>
  </si>
  <si>
    <t>i5MUDI-187</t>
  </si>
  <si>
    <t>i7MUDI-188</t>
  </si>
  <si>
    <t>i5MUDI-188</t>
  </si>
  <si>
    <t>i7MUDI-189</t>
  </si>
  <si>
    <t>i5MUDI-189</t>
  </si>
  <si>
    <t>i7MUDI-770</t>
  </si>
  <si>
    <t>CCAATGGCAC</t>
  </si>
  <si>
    <t>i5MUDI-770</t>
  </si>
  <si>
    <t>TTCTTGGCAG</t>
  </si>
  <si>
    <t>CTGCCAAGAA</t>
  </si>
  <si>
    <t>i7MUDI-191</t>
  </si>
  <si>
    <t>i5MUDI-191</t>
  </si>
  <si>
    <t>i7MUDI-192</t>
  </si>
  <si>
    <t>i5MUDI-192</t>
  </si>
  <si>
    <t>i7MUDI-193</t>
  </si>
  <si>
    <t>i5MUDI-193</t>
  </si>
  <si>
    <t>i7MUDI-194</t>
  </si>
  <si>
    <t>i5MUDI-194</t>
  </si>
  <si>
    <t>i7MUDI-195</t>
  </si>
  <si>
    <t>i5MUDI-195</t>
  </si>
  <si>
    <t>i7MUDI-196</t>
  </si>
  <si>
    <t>i5MUDI-196</t>
  </si>
  <si>
    <t>i7MUDI-197</t>
  </si>
  <si>
    <t>i5MUDI-197</t>
  </si>
  <si>
    <t>i7MUDI-198</t>
  </si>
  <si>
    <t>i5MUDI-198</t>
  </si>
  <si>
    <t>i7MUDI-199</t>
  </si>
  <si>
    <t>i5MUDI-199</t>
  </si>
  <si>
    <t>i7MUDI-200</t>
  </si>
  <si>
    <t>i5MUDI-200</t>
  </si>
  <si>
    <t>i7MUDI-201</t>
  </si>
  <si>
    <t>i5MUDI-201</t>
  </si>
  <si>
    <t>i7MUDI-202</t>
  </si>
  <si>
    <t>i5MUDI-202</t>
  </si>
  <si>
    <t>i7MUDI-203</t>
  </si>
  <si>
    <t>i5MUDI-203</t>
  </si>
  <si>
    <t>i7MUDI-204</t>
  </si>
  <si>
    <t>i5MUDI-204</t>
  </si>
  <si>
    <t>i7MUDI-205</t>
  </si>
  <si>
    <t>i5MUDI-205</t>
  </si>
  <si>
    <t>i7MUDI-206</t>
  </si>
  <si>
    <t>i5MUDI-206</t>
  </si>
  <si>
    <t>i7MUDI-207</t>
  </si>
  <si>
    <t>i5MUDI-207</t>
  </si>
  <si>
    <t>i7MUDI-208</t>
  </si>
  <si>
    <t>i5MUDI-208</t>
  </si>
  <si>
    <t>i7MUDI-209</t>
  </si>
  <si>
    <t>i5MUDI-209</t>
  </si>
  <si>
    <t>i7MUDI-210</t>
  </si>
  <si>
    <t>i5MUDI-210</t>
  </si>
  <si>
    <t>i7MUDI-211</t>
  </si>
  <si>
    <t>i5MUDI-211</t>
  </si>
  <si>
    <t>i7MUDI-212</t>
  </si>
  <si>
    <t>i5MUDI-212</t>
  </si>
  <si>
    <t>i7MUDI-213</t>
  </si>
  <si>
    <t>i5MUDI-213</t>
  </si>
  <si>
    <t>i7MUDI-214</t>
  </si>
  <si>
    <t>i5MUDI-214</t>
  </si>
  <si>
    <t>i7MUDI-215</t>
  </si>
  <si>
    <t>i5MUDI-215</t>
  </si>
  <si>
    <t>i7MUDI-216</t>
  </si>
  <si>
    <t>i5MUDI-216</t>
  </si>
  <si>
    <t>i7MUDI-217</t>
  </si>
  <si>
    <t>i5MUDI-217</t>
  </si>
  <si>
    <t>i7MUDI-218</t>
  </si>
  <si>
    <t>i5MUDI-218</t>
  </si>
  <si>
    <t>i7MUDI-219</t>
  </si>
  <si>
    <t>i5MUDI-219</t>
  </si>
  <si>
    <t>i7MUDI-220</t>
  </si>
  <si>
    <t>i5MUDI-220</t>
  </si>
  <si>
    <t>i7MUDI-221</t>
  </si>
  <si>
    <t>i5MUDI-221</t>
  </si>
  <si>
    <t>i7MUDI-222</t>
  </si>
  <si>
    <t>i5MUDI-222</t>
  </si>
  <si>
    <t>i7MUDI-223</t>
  </si>
  <si>
    <t>i5MUDI-223</t>
  </si>
  <si>
    <t>i7MUDI-224</t>
  </si>
  <si>
    <t>i5MUDI-224</t>
  </si>
  <si>
    <t>i7MUDI-225</t>
  </si>
  <si>
    <t>i5MUDI-225</t>
  </si>
  <si>
    <t>i7MUDI-226</t>
  </si>
  <si>
    <t>i5MUDI-226</t>
  </si>
  <si>
    <t>i7MUDI-227</t>
  </si>
  <si>
    <t>i5MUDI-227</t>
  </si>
  <si>
    <t>i7MUDI-228</t>
  </si>
  <si>
    <t>i5MUDI-228</t>
  </si>
  <si>
    <t>i7MUDI-229</t>
  </si>
  <si>
    <t>i5MUDI-229</t>
  </si>
  <si>
    <t>i7MUDI-230</t>
  </si>
  <si>
    <t>i5MUDI-230</t>
  </si>
  <si>
    <t>i7MUDI-231</t>
  </si>
  <si>
    <t>i5MUDI-231</t>
  </si>
  <si>
    <t>i7MUDI-232</t>
  </si>
  <si>
    <t>i5MUDI-232</t>
  </si>
  <si>
    <t>i7MUDI-233</t>
  </si>
  <si>
    <t>i5MUDI-233</t>
  </si>
  <si>
    <t>i7MUDI-234</t>
  </si>
  <si>
    <t>i5MUDI-234</t>
  </si>
  <si>
    <t>i7MUDI-235</t>
  </si>
  <si>
    <t>i5MUDI-235</t>
  </si>
  <si>
    <t>i7MUDI-236</t>
  </si>
  <si>
    <t>i5MUDI-236</t>
  </si>
  <si>
    <t>i7MUDI-237</t>
  </si>
  <si>
    <t>i5MUDI-237</t>
  </si>
  <si>
    <t>i7MUDI-238</t>
  </si>
  <si>
    <t>i5MUDI-238</t>
  </si>
  <si>
    <t>i7MUDI-239</t>
  </si>
  <si>
    <t>i5MUDI-239</t>
  </si>
  <si>
    <t>i7MUDI-240</t>
  </si>
  <si>
    <t>i5MUDI-240</t>
  </si>
  <si>
    <t>i7MUDI-241</t>
  </si>
  <si>
    <t>i5MUDI-241</t>
  </si>
  <si>
    <t>i7MUDI-242</t>
  </si>
  <si>
    <t>i5MUDI-242</t>
  </si>
  <si>
    <t>i7MUDI-243</t>
  </si>
  <si>
    <t>i5MUDI-243</t>
  </si>
  <si>
    <t>i7MUDI-244</t>
  </si>
  <si>
    <t>i5MUDI-244</t>
  </si>
  <si>
    <t>i7MUDI-245</t>
  </si>
  <si>
    <t>i5MUDI-245</t>
  </si>
  <si>
    <t>i7MUDI-246</t>
  </si>
  <si>
    <t>i5MUDI-246</t>
  </si>
  <si>
    <t>i7MUDI-247</t>
  </si>
  <si>
    <t>i5MUDI-247</t>
  </si>
  <si>
    <t>i7MUDI-248</t>
  </si>
  <si>
    <t>i5MUDI-248</t>
  </si>
  <si>
    <t>i7MUDI-249</t>
  </si>
  <si>
    <t>i5MUDI-249</t>
  </si>
  <si>
    <t>i7MUDI-250</t>
  </si>
  <si>
    <t>i5MUDI-250</t>
  </si>
  <si>
    <t>i7MUDI-251</t>
  </si>
  <si>
    <t>i5MUDI-251</t>
  </si>
  <si>
    <t>i7MUDI-252</t>
  </si>
  <si>
    <t>i5MUDI-252</t>
  </si>
  <si>
    <t>i7MUDI-253</t>
  </si>
  <si>
    <t>i5MUDI-253</t>
  </si>
  <si>
    <t>i7MUDI-254</t>
  </si>
  <si>
    <t>i5MUDI-254</t>
  </si>
  <si>
    <t>i7MUDI-255</t>
  </si>
  <si>
    <t>i5MUDI-255</t>
  </si>
  <si>
    <t>i7MUDI-256</t>
  </si>
  <si>
    <t>i5MUDI-256</t>
  </si>
  <si>
    <t>i7MUDI-257</t>
  </si>
  <si>
    <t>i5MUDI-257</t>
  </si>
  <si>
    <t>i7MUDI-258</t>
  </si>
  <si>
    <t>i5MUDI-258</t>
  </si>
  <si>
    <t>i7MUDI-259</t>
  </si>
  <si>
    <t>i5MUDI-259</t>
  </si>
  <si>
    <t>i7MUDI-260</t>
  </si>
  <si>
    <t>i5MUDI-260</t>
  </si>
  <si>
    <t>i7MUDI-261</t>
  </si>
  <si>
    <t>i5MUDI-261</t>
  </si>
  <si>
    <t>i7MUDI-262</t>
  </si>
  <si>
    <t>i5MUDI-262</t>
  </si>
  <si>
    <t>i7MUDI-263</t>
  </si>
  <si>
    <t>i5MUDI-263</t>
  </si>
  <si>
    <t>i7MUDI-264</t>
  </si>
  <si>
    <t>i5MUDI-264</t>
  </si>
  <si>
    <t>i7MUDI-265</t>
  </si>
  <si>
    <t>i5MUDI-265</t>
  </si>
  <si>
    <t>i7MUDI-266</t>
  </si>
  <si>
    <t>i5MUDI-266</t>
  </si>
  <si>
    <t>i7MUDI-267</t>
  </si>
  <si>
    <t>i5MUDI-267</t>
  </si>
  <si>
    <t>i7MUDI-268</t>
  </si>
  <si>
    <t>i5MUDI-268</t>
  </si>
  <si>
    <t>i7MUDI-269</t>
  </si>
  <si>
    <t>i5MUDI-269</t>
  </si>
  <si>
    <t>i7MUDI-270</t>
  </si>
  <si>
    <t>i5MUDI-270</t>
  </si>
  <si>
    <t>i7MUDI-271</t>
  </si>
  <si>
    <t>i5MUDI-271</t>
  </si>
  <si>
    <t>i7MUDI-272</t>
  </si>
  <si>
    <t>i5MUDI-272</t>
  </si>
  <si>
    <t>i7MUDI-273</t>
  </si>
  <si>
    <t>i5MUDI-273</t>
  </si>
  <si>
    <t>i7MUDI-274</t>
  </si>
  <si>
    <t>i5MUDI-274</t>
  </si>
  <si>
    <t>i7MUDI-275</t>
  </si>
  <si>
    <t>i5MUDI-275</t>
  </si>
  <si>
    <t>i7MUDI-276</t>
  </si>
  <si>
    <t>i5MUDI-276</t>
  </si>
  <si>
    <t>i7MUDI-277</t>
  </si>
  <si>
    <t>i5MUDI-277</t>
  </si>
  <si>
    <t>i7MUDI-278</t>
  </si>
  <si>
    <t>i5MUDI-278</t>
  </si>
  <si>
    <t>i7MUDI-279</t>
  </si>
  <si>
    <t>i5MUDI-279</t>
  </si>
  <si>
    <t>i7MUDI-280</t>
  </si>
  <si>
    <t>i5MUDI-280</t>
  </si>
  <si>
    <t>i7MUDI-281</t>
  </si>
  <si>
    <t>i5MUDI-281</t>
  </si>
  <si>
    <t>i7MUDI-282</t>
  </si>
  <si>
    <t>i5MUDI-282</t>
  </si>
  <si>
    <t>i7MUDI-283</t>
  </si>
  <si>
    <t>i5MUDI-283</t>
  </si>
  <si>
    <t>i7MUDI-284</t>
  </si>
  <si>
    <t>i5MUDI-284</t>
  </si>
  <si>
    <t>i7MUDI-285</t>
  </si>
  <si>
    <t>i5MUDI-285</t>
  </si>
  <si>
    <t>i7MUDI-286</t>
  </si>
  <si>
    <t>i5MUDI-286</t>
  </si>
  <si>
    <t>i7MUDI-287</t>
  </si>
  <si>
    <t>i5MUDI-287</t>
  </si>
  <si>
    <t>i7MUDI-288</t>
  </si>
  <si>
    <t>i5MUDI-288</t>
  </si>
  <si>
    <t>i7MUDI-289</t>
  </si>
  <si>
    <t>i5MUDI-289</t>
  </si>
  <si>
    <t>i7MUDI-290</t>
  </si>
  <si>
    <t>i5MUDI-290</t>
  </si>
  <si>
    <t>i7MUDI-291</t>
  </si>
  <si>
    <t>i5MUDI-291</t>
  </si>
  <si>
    <t>i7MUDI-292</t>
  </si>
  <si>
    <t>i5MUDI-292</t>
  </si>
  <si>
    <t>i7MUDI-293</t>
  </si>
  <si>
    <t>i5MUDI-293</t>
  </si>
  <si>
    <t>i7MUDI-294</t>
  </si>
  <si>
    <t>i5MUDI-294</t>
  </si>
  <si>
    <t>i7MUDI-295</t>
  </si>
  <si>
    <t>i5MUDI-295</t>
  </si>
  <si>
    <t>i7MUDI-296</t>
  </si>
  <si>
    <t>i5MUDI-296</t>
  </si>
  <si>
    <t>i7MUDI-297</t>
  </si>
  <si>
    <t>i5MUDI-297</t>
  </si>
  <si>
    <t>i7MUDI-298</t>
  </si>
  <si>
    <t>i5MUDI-298</t>
  </si>
  <si>
    <t>i7MUDI-299</t>
  </si>
  <si>
    <t>i5MUDI-299</t>
  </si>
  <si>
    <t>i7MUDI-300</t>
  </si>
  <si>
    <t>i5MUDI-300</t>
  </si>
  <si>
    <t>i7MUDI-301</t>
  </si>
  <si>
    <t>i5MUDI-301</t>
  </si>
  <si>
    <t>i7MUDI-302</t>
  </si>
  <si>
    <t>i5MUDI-302</t>
  </si>
  <si>
    <t>i7MUDI-303</t>
  </si>
  <si>
    <t>i5MUDI-303</t>
  </si>
  <si>
    <t>i7MUDI-304</t>
  </si>
  <si>
    <t>i5MUDI-304</t>
  </si>
  <si>
    <t>i7MUDI-305</t>
  </si>
  <si>
    <t>i5MUDI-305</t>
  </si>
  <si>
    <t>i7MUDI-306</t>
  </si>
  <si>
    <t>i5MUDI-306</t>
  </si>
  <si>
    <t>i7MUDI-307</t>
  </si>
  <si>
    <t>i5MUDI-307</t>
  </si>
  <si>
    <t>i7MUDI-308</t>
  </si>
  <si>
    <t>i5MUDI-308</t>
  </si>
  <si>
    <t>i7MUDI-309</t>
  </si>
  <si>
    <t>i5MUDI-309</t>
  </si>
  <si>
    <t>i7MUDI-310</t>
  </si>
  <si>
    <t>i5MUDI-310</t>
  </si>
  <si>
    <t>i7MUDI-311</t>
  </si>
  <si>
    <t>i5MUDI-311</t>
  </si>
  <si>
    <t>i7MUDI-312</t>
  </si>
  <si>
    <t>i5MUDI-312</t>
  </si>
  <si>
    <t>i7MUDI-313</t>
  </si>
  <si>
    <t>i5MUDI-313</t>
  </si>
  <si>
    <t>i7MUDI-314</t>
  </si>
  <si>
    <t>i5MUDI-314</t>
  </si>
  <si>
    <t>i7MUDI-315</t>
  </si>
  <si>
    <t>i5MUDI-315</t>
  </si>
  <si>
    <t>i7MUDI-316</t>
  </si>
  <si>
    <t>i5MUDI-316</t>
  </si>
  <si>
    <t>i7MUDI-317</t>
  </si>
  <si>
    <t>i5MUDI-317</t>
  </si>
  <si>
    <t>i7MUDI-318</t>
  </si>
  <si>
    <t>i5MUDI-318</t>
  </si>
  <si>
    <t>i7MUDI-319</t>
  </si>
  <si>
    <t>i5MUDI-319</t>
  </si>
  <si>
    <t>i7MUDI-320</t>
  </si>
  <si>
    <t>i5MUDI-320</t>
  </si>
  <si>
    <t>i7MUDI-321</t>
  </si>
  <si>
    <t>i5MUDI-321</t>
  </si>
  <si>
    <t>i7MUDI-322</t>
  </si>
  <si>
    <t>i5MUDI-322</t>
  </si>
  <si>
    <t>i7MUDI-323</t>
  </si>
  <si>
    <t>i5MUDI-323</t>
  </si>
  <si>
    <t>i7MUDI-324</t>
  </si>
  <si>
    <t>i5MUDI-324</t>
  </si>
  <si>
    <t>i7MUDI-325</t>
  </si>
  <si>
    <t>i5MUDI-325</t>
  </si>
  <si>
    <t>i7MUDI-326</t>
  </si>
  <si>
    <t>i5MUDI-326</t>
  </si>
  <si>
    <t>i7MUDI-327</t>
  </si>
  <si>
    <t>i5MUDI-327</t>
  </si>
  <si>
    <t>i7MUDI-328</t>
  </si>
  <si>
    <t>i5MUDI-328</t>
  </si>
  <si>
    <t>i7MUDI-329</t>
  </si>
  <si>
    <t>i5MUDI-329</t>
  </si>
  <si>
    <t>i7MUDI-330</t>
  </si>
  <si>
    <t>i5MUDI-330</t>
  </si>
  <si>
    <t>i7MUDI-331</t>
  </si>
  <si>
    <t>i5MUDI-331</t>
  </si>
  <si>
    <t>i7MUDI-332</t>
  </si>
  <si>
    <t>i5MUDI-332</t>
  </si>
  <si>
    <t>i7MUDI-333</t>
  </si>
  <si>
    <t>i5MUDI-333</t>
  </si>
  <si>
    <t>i7MUDI-334</t>
  </si>
  <si>
    <t>i5MUDI-334</t>
  </si>
  <si>
    <t>i7MUDI-335</t>
  </si>
  <si>
    <t>i5MUDI-335</t>
  </si>
  <si>
    <t>i7MUDI-336</t>
  </si>
  <si>
    <t>i5MUDI-336</t>
  </si>
  <si>
    <t>i7MUDI-337</t>
  </si>
  <si>
    <t>i5MUDI-337</t>
  </si>
  <si>
    <t>i7MUDI-338</t>
  </si>
  <si>
    <t>i5MUDI-338</t>
  </si>
  <si>
    <t>i7MUDI-339</t>
  </si>
  <si>
    <t>i5MUDI-339</t>
  </si>
  <si>
    <t>i7MUDI-340</t>
  </si>
  <si>
    <t>i5MUDI-340</t>
  </si>
  <si>
    <t>i7MUDI-341</t>
  </si>
  <si>
    <t>i5MUDI-341</t>
  </si>
  <si>
    <t>i7MUDI-342</t>
  </si>
  <si>
    <t>i5MUDI-342</t>
  </si>
  <si>
    <t>i7MUDI-343</t>
  </si>
  <si>
    <t>i5MUDI-343</t>
  </si>
  <si>
    <t>i7MUDI-344</t>
  </si>
  <si>
    <t>i5MUDI-344</t>
  </si>
  <si>
    <t>i7MUDI-345</t>
  </si>
  <si>
    <t>i5MUDI-345</t>
  </si>
  <si>
    <t>i7MUDI-346</t>
  </si>
  <si>
    <t>i5MUDI-346</t>
  </si>
  <si>
    <t>i7MUDI-347</t>
  </si>
  <si>
    <t>i5MUDI-347</t>
  </si>
  <si>
    <t>i7MUDI-348</t>
  </si>
  <si>
    <t>i5MUDI-348</t>
  </si>
  <si>
    <t>i7MUDI-349</t>
  </si>
  <si>
    <t>i5MUDI-349</t>
  </si>
  <si>
    <t>i7MUDI-350</t>
  </si>
  <si>
    <t>i5MUDI-350</t>
  </si>
  <si>
    <t>i7MUDI-351</t>
  </si>
  <si>
    <t>i5MUDI-351</t>
  </si>
  <si>
    <t>i7MUDI-352</t>
  </si>
  <si>
    <t>i5MUDI-352</t>
  </si>
  <si>
    <t>i7MUDI-353</t>
  </si>
  <si>
    <t>i5MUDI-353</t>
  </si>
  <si>
    <t>i7MUDI-354</t>
  </si>
  <si>
    <t>i5MUDI-354</t>
  </si>
  <si>
    <t>i7MUDI-355</t>
  </si>
  <si>
    <t>i5MUDI-355</t>
  </si>
  <si>
    <t>i7MUDI-356</t>
  </si>
  <si>
    <t>i5MUDI-356</t>
  </si>
  <si>
    <t>i7MUDI-357</t>
  </si>
  <si>
    <t>i5MUDI-357</t>
  </si>
  <si>
    <t>i7MUDI-358</t>
  </si>
  <si>
    <t>i5MUDI-358</t>
  </si>
  <si>
    <t>i7MUDI-359</t>
  </si>
  <si>
    <t>i5MUDI-359</t>
  </si>
  <si>
    <t>i7MUDI-360</t>
  </si>
  <si>
    <t>i5MUDI-360</t>
  </si>
  <si>
    <t>i7MUDI-361</t>
  </si>
  <si>
    <t>i5MUDI-361</t>
  </si>
  <si>
    <t>i7MUDI-362</t>
  </si>
  <si>
    <t>i5MUDI-362</t>
  </si>
  <si>
    <t>i7MUDI-363</t>
  </si>
  <si>
    <t>i5MUDI-363</t>
  </si>
  <si>
    <t>i7MUDI-364</t>
  </si>
  <si>
    <t>i5MUDI-364</t>
  </si>
  <si>
    <t>i7MUDI-365</t>
  </si>
  <si>
    <t>i5MUDI-365</t>
  </si>
  <si>
    <t>i7MUDI-366</t>
  </si>
  <si>
    <t>i5MUDI-366</t>
  </si>
  <si>
    <t>i7MUDI-367</t>
  </si>
  <si>
    <t>i5MUDI-367</t>
  </si>
  <si>
    <t>i7MUDI-368</t>
  </si>
  <si>
    <t>i5MUDI-368</t>
  </si>
  <si>
    <t>i7MUDI-369</t>
  </si>
  <si>
    <t>i5MUDI-369</t>
  </si>
  <si>
    <t>i7MUDI-370</t>
  </si>
  <si>
    <t>i5MUDI-370</t>
  </si>
  <si>
    <t>i7MUDI-371</t>
  </si>
  <si>
    <t>i5MUDI-371</t>
  </si>
  <si>
    <t>i7MUDI-372</t>
  </si>
  <si>
    <t>i5MUDI-372</t>
  </si>
  <si>
    <t>i7MUDI-373</t>
  </si>
  <si>
    <t>i5MUDI-373</t>
  </si>
  <si>
    <t>i7MUDI-374</t>
  </si>
  <si>
    <t>i5MUDI-374</t>
  </si>
  <si>
    <t>i7MUDI-375</t>
  </si>
  <si>
    <t>i5MUDI-375</t>
  </si>
  <si>
    <t>i7MUDI-771</t>
  </si>
  <si>
    <t>ACCGAAGCCA</t>
  </si>
  <si>
    <t>i5MUDI-771</t>
  </si>
  <si>
    <t>GACTCTTCCA</t>
  </si>
  <si>
    <t>TGGAAGAGTC</t>
  </si>
  <si>
    <t>i7MUDI-377</t>
  </si>
  <si>
    <t>i5MUDI-377</t>
  </si>
  <si>
    <t>i7MUDI-378</t>
  </si>
  <si>
    <t>i5MUDI-378</t>
  </si>
  <si>
    <t>i7MUDI-379</t>
  </si>
  <si>
    <t>i5MUDI-379</t>
  </si>
  <si>
    <t>i7MUDI-380</t>
  </si>
  <si>
    <t>i5MUDI-380</t>
  </si>
  <si>
    <t>i7MUDI-772</t>
  </si>
  <si>
    <t>i5MUDI-772</t>
  </si>
  <si>
    <t>TGGCTTCGGT</t>
  </si>
  <si>
    <t>i7MUDI-382</t>
  </si>
  <si>
    <t>i5MUDI-382</t>
  </si>
  <si>
    <t>i7MUDI-383</t>
  </si>
  <si>
    <t>i5MUDI-383</t>
  </si>
  <si>
    <t>i7MUDI-384</t>
  </si>
  <si>
    <t>i5MUDI-384</t>
  </si>
  <si>
    <t>i7MUDI-385</t>
  </si>
  <si>
    <t>i5MUDI-385</t>
  </si>
  <si>
    <t>i7MUDI-386</t>
  </si>
  <si>
    <t>i5MUDI-386</t>
  </si>
  <si>
    <t>i7MUDI-387</t>
  </si>
  <si>
    <t>i5MUDI-387</t>
  </si>
  <si>
    <t>i7MUDI-388</t>
  </si>
  <si>
    <t>i5MUDI-388</t>
  </si>
  <si>
    <t>i7MUDI-389</t>
  </si>
  <si>
    <t>i5MUDI-389</t>
  </si>
  <si>
    <t>i7MUDI-390</t>
  </si>
  <si>
    <t>i5MUDI-390</t>
  </si>
  <si>
    <t>i7MUDI-391</t>
  </si>
  <si>
    <t>i5MUDI-391</t>
  </si>
  <si>
    <t>i7MUDI-392</t>
  </si>
  <si>
    <t>i5MUDI-392</t>
  </si>
  <si>
    <t>i7MUDI-393</t>
  </si>
  <si>
    <t>i5MUDI-393</t>
  </si>
  <si>
    <t>i7MUDI-394</t>
  </si>
  <si>
    <t>i5MUDI-394</t>
  </si>
  <si>
    <t>i7MUDI-395</t>
  </si>
  <si>
    <t>i5MUDI-395</t>
  </si>
  <si>
    <t>i7MUDI-396</t>
  </si>
  <si>
    <t>i5MUDI-396</t>
  </si>
  <si>
    <t>i7MUDI-397</t>
  </si>
  <si>
    <t>i5MUDI-397</t>
  </si>
  <si>
    <t>i7MUDI-398</t>
  </si>
  <si>
    <t>i5MUDI-398</t>
  </si>
  <si>
    <t>i7MUDI-399</t>
  </si>
  <si>
    <t>i5MUDI-399</t>
  </si>
  <si>
    <t>i7MUDI-400</t>
  </si>
  <si>
    <t>i5MUDI-400</t>
  </si>
  <si>
    <t>i7MUDI-401</t>
  </si>
  <si>
    <t>i5MUDI-401</t>
  </si>
  <si>
    <t>i7MUDI-402</t>
  </si>
  <si>
    <t>i5MUDI-402</t>
  </si>
  <si>
    <t>i7MUDI-403</t>
  </si>
  <si>
    <t>i5MUDI-403</t>
  </si>
  <si>
    <t>i7MUDI-404</t>
  </si>
  <si>
    <t>i5MUDI-404</t>
  </si>
  <si>
    <t>i7MUDI-405</t>
  </si>
  <si>
    <t>i5MUDI-405</t>
  </si>
  <si>
    <t>i7MUDI-406</t>
  </si>
  <si>
    <t>i5MUDI-406</t>
  </si>
  <si>
    <t>i7MUDI-773</t>
  </si>
  <si>
    <t>i5MUDI-773</t>
  </si>
  <si>
    <t>GTGCCATTGG</t>
  </si>
  <si>
    <t>i7MUDI-408</t>
  </si>
  <si>
    <t>i5MUDI-408</t>
  </si>
  <si>
    <t>i7MUDI-409</t>
  </si>
  <si>
    <t>i5MUDI-409</t>
  </si>
  <si>
    <t>i7MUDI-410</t>
  </si>
  <si>
    <t>i5MUDI-410</t>
  </si>
  <si>
    <t>i7MUDI-411</t>
  </si>
  <si>
    <t>i5MUDI-411</t>
  </si>
  <si>
    <t>i7MUDI-412</t>
  </si>
  <si>
    <t>i5MUDI-412</t>
  </si>
  <si>
    <t>i7MUDI-413</t>
  </si>
  <si>
    <t>i5MUDI-413</t>
  </si>
  <si>
    <t>i7MUDI-414</t>
  </si>
  <si>
    <t>i5MUDI-414</t>
  </si>
  <si>
    <t>i7MUDI-415</t>
  </si>
  <si>
    <t>i5MUDI-415</t>
  </si>
  <si>
    <t>i7MUDI-416</t>
  </si>
  <si>
    <t>i5MUDI-416</t>
  </si>
  <si>
    <t>i7MUDI-417</t>
  </si>
  <si>
    <t>i5MUDI-417</t>
  </si>
  <si>
    <t>i7MUDI-418</t>
  </si>
  <si>
    <t>i5MUDI-418</t>
  </si>
  <si>
    <t>i7MUDI-419</t>
  </si>
  <si>
    <t>i5MUDI-419</t>
  </si>
  <si>
    <t>i7MUDI-420</t>
  </si>
  <si>
    <t>i5MUDI-420</t>
  </si>
  <si>
    <t>i7MUDI-421</t>
  </si>
  <si>
    <t>i5MUDI-421</t>
  </si>
  <si>
    <t>i7MUDI-422</t>
  </si>
  <si>
    <t>i5MUDI-422</t>
  </si>
  <si>
    <t>i7MUDI-423</t>
  </si>
  <si>
    <t>i5MUDI-423</t>
  </si>
  <si>
    <t>i7MUDI-424</t>
  </si>
  <si>
    <t>i5MUDI-424</t>
  </si>
  <si>
    <t>i7MUDI-425</t>
  </si>
  <si>
    <t>i5MUDI-425</t>
  </si>
  <si>
    <t>i7MUDI-426</t>
  </si>
  <si>
    <t>i5MUDI-426</t>
  </si>
  <si>
    <t>i7MUDI-427</t>
  </si>
  <si>
    <t>i5MUDI-427</t>
  </si>
  <si>
    <t>i7MUDI-428</t>
  </si>
  <si>
    <t>i5MUDI-428</t>
  </si>
  <si>
    <t>i7MUDI-429</t>
  </si>
  <si>
    <t>i5MUDI-429</t>
  </si>
  <si>
    <t>i7MUDI-430</t>
  </si>
  <si>
    <t>i5MUDI-430</t>
  </si>
  <si>
    <t>i7MUDI-431</t>
  </si>
  <si>
    <t>i5MUDI-431</t>
  </si>
  <si>
    <t>i7MUDI-432</t>
  </si>
  <si>
    <t>i5MUDI-432</t>
  </si>
  <si>
    <t>i7MUDI-433</t>
  </si>
  <si>
    <t>i5MUDI-433</t>
  </si>
  <si>
    <t>i7MUDI-434</t>
  </si>
  <si>
    <t>i5MUDI-434</t>
  </si>
  <si>
    <t>i7MUDI-435</t>
  </si>
  <si>
    <t>i5MUDI-435</t>
  </si>
  <si>
    <t>i7MUDI-436</t>
  </si>
  <si>
    <t>i5MUDI-436</t>
  </si>
  <si>
    <t>i7MUDI-437</t>
  </si>
  <si>
    <t>i5MUDI-437</t>
  </si>
  <si>
    <t>i7MUDI-438</t>
  </si>
  <si>
    <t>i5MUDI-438</t>
  </si>
  <si>
    <t>i7MUDI-439</t>
  </si>
  <si>
    <t>i5MUDI-439</t>
  </si>
  <si>
    <t>i7MUDI-440</t>
  </si>
  <si>
    <t>i5MUDI-440</t>
  </si>
  <si>
    <t>i7MUDI-441</t>
  </si>
  <si>
    <t>i5MUDI-441</t>
  </si>
  <si>
    <t>i7MUDI-442</t>
  </si>
  <si>
    <t>i5MUDI-442</t>
  </si>
  <si>
    <t>i7MUDI-443</t>
  </si>
  <si>
    <t>i5MUDI-443</t>
  </si>
  <si>
    <t>i7MUDI-444</t>
  </si>
  <si>
    <t>i5MUDI-444</t>
  </si>
  <si>
    <t>i7MUDI-445</t>
  </si>
  <si>
    <t>i5MUDI-445</t>
  </si>
  <si>
    <t>i7MUDI-446</t>
  </si>
  <si>
    <t>i5MUDI-446</t>
  </si>
  <si>
    <t>i7MUDI-447</t>
  </si>
  <si>
    <t>i5MUDI-447</t>
  </si>
  <si>
    <t>i7MUDI-448</t>
  </si>
  <si>
    <t>i5MUDI-448</t>
  </si>
  <si>
    <t>i7MUDI-774</t>
  </si>
  <si>
    <t>i5MUDI-774</t>
  </si>
  <si>
    <t>TGCCAAGGAG</t>
  </si>
  <si>
    <t>i7MUDI-450</t>
  </si>
  <si>
    <t>i5MUDI-450</t>
  </si>
  <si>
    <t>i7MUDI-451</t>
  </si>
  <si>
    <t>i5MUDI-451</t>
  </si>
  <si>
    <t>i7MUDI-452</t>
  </si>
  <si>
    <t>i5MUDI-452</t>
  </si>
  <si>
    <t>i7MUDI-453</t>
  </si>
  <si>
    <t>i5MUDI-453</t>
  </si>
  <si>
    <t>i7MUDI-454</t>
  </si>
  <si>
    <t>i5MUDI-454</t>
  </si>
  <si>
    <t>i7MUDI-455</t>
  </si>
  <si>
    <t>i5MUDI-455</t>
  </si>
  <si>
    <t>i7MUDI-456</t>
  </si>
  <si>
    <t>i5MUDI-456</t>
  </si>
  <si>
    <t>i7MUDI-457</t>
  </si>
  <si>
    <t>i5MUDI-457</t>
  </si>
  <si>
    <t>i7MUDI-458</t>
  </si>
  <si>
    <t>i5MUDI-458</t>
  </si>
  <si>
    <t>i7MUDI-459</t>
  </si>
  <si>
    <t>i5MUDI-459</t>
  </si>
  <si>
    <t>i7MUDI-460</t>
  </si>
  <si>
    <t>i5MUDI-460</t>
  </si>
  <si>
    <t>i7MUDI-461</t>
  </si>
  <si>
    <t>i5MUDI-461</t>
  </si>
  <si>
    <t>i7MUDI-462</t>
  </si>
  <si>
    <t>i5MUDI-462</t>
  </si>
  <si>
    <t>i7MUDI-463</t>
  </si>
  <si>
    <t>i5MUDI-463</t>
  </si>
  <si>
    <t>i7MUDI-464</t>
  </si>
  <si>
    <t>i5MUDI-464</t>
  </si>
  <si>
    <t>i7MUDI-465</t>
  </si>
  <si>
    <t>i5MUDI-465</t>
  </si>
  <si>
    <t>i7MUDI-775</t>
  </si>
  <si>
    <t>GAGGCTTGGT</t>
  </si>
  <si>
    <t>i5MUDI-775</t>
  </si>
  <si>
    <t>GTGAGGATGG</t>
  </si>
  <si>
    <t>CCATCCTCAC</t>
  </si>
  <si>
    <t>i7MUDI-467</t>
  </si>
  <si>
    <t>i5MUDI-467</t>
  </si>
  <si>
    <t>i7MUDI-468</t>
  </si>
  <si>
    <t>i5MUDI-468</t>
  </si>
  <si>
    <t>i7MUDI-469</t>
  </si>
  <si>
    <t>i5MUDI-469</t>
  </si>
  <si>
    <t>i7MUDI-470</t>
  </si>
  <si>
    <t>i5MUDI-470</t>
  </si>
  <si>
    <t>i7MUDI-471</t>
  </si>
  <si>
    <t>i5MUDI-471</t>
  </si>
  <si>
    <t>i7MUDI-472</t>
  </si>
  <si>
    <t>i5MUDI-472</t>
  </si>
  <si>
    <t>i7MUDI-473</t>
  </si>
  <si>
    <t>i5MUDI-473</t>
  </si>
  <si>
    <t>i7MUDI-474</t>
  </si>
  <si>
    <t>i5MUDI-474</t>
  </si>
  <si>
    <t>i7MUDI-475</t>
  </si>
  <si>
    <t>i5MUDI-475</t>
  </si>
  <si>
    <t>i7MUDI-476</t>
  </si>
  <si>
    <t>i5MUDI-476</t>
  </si>
  <si>
    <t>i7MUDI-477</t>
  </si>
  <si>
    <t>i5MUDI-477</t>
  </si>
  <si>
    <t>i7MUDI-478</t>
  </si>
  <si>
    <t>i5MUDI-478</t>
  </si>
  <si>
    <t>i7MUDI-479</t>
  </si>
  <si>
    <t>i5MUDI-479</t>
  </si>
  <si>
    <t>i7MUDI-480</t>
  </si>
  <si>
    <t>i5MUDI-480</t>
  </si>
  <si>
    <t>i7MUDI-481</t>
  </si>
  <si>
    <t>i5MUDI-481</t>
  </si>
  <si>
    <t>i7MUDI-482</t>
  </si>
  <si>
    <t>i5MUDI-482</t>
  </si>
  <si>
    <t>i7MUDI-483</t>
  </si>
  <si>
    <t>i5MUDI-483</t>
  </si>
  <si>
    <t>i7MUDI-484</t>
  </si>
  <si>
    <t>i5MUDI-484</t>
  </si>
  <si>
    <t>i7MUDI-485</t>
  </si>
  <si>
    <t>i5MUDI-485</t>
  </si>
  <si>
    <t>i7MUDI-486</t>
  </si>
  <si>
    <t>i5MUDI-486</t>
  </si>
  <si>
    <t>i7MUDI-487</t>
  </si>
  <si>
    <t>i5MUDI-487</t>
  </si>
  <si>
    <t>i7MUDI-488</t>
  </si>
  <si>
    <t>i5MUDI-488</t>
  </si>
  <si>
    <t>i7MUDI-489</t>
  </si>
  <si>
    <t>i5MUDI-489</t>
  </si>
  <si>
    <t>i7MUDI-490</t>
  </si>
  <si>
    <t>i5MUDI-490</t>
  </si>
  <si>
    <t>i7MUDI-491</t>
  </si>
  <si>
    <t>i5MUDI-491</t>
  </si>
  <si>
    <t>i7MUDI-492</t>
  </si>
  <si>
    <t>i5MUDI-492</t>
  </si>
  <si>
    <t>i7MUDI-493</t>
  </si>
  <si>
    <t>i5MUDI-493</t>
  </si>
  <si>
    <t>i7MUDI-494</t>
  </si>
  <si>
    <t>i5MUDI-494</t>
  </si>
  <si>
    <t>i7MUDI-495</t>
  </si>
  <si>
    <t>i5MUDI-495</t>
  </si>
  <si>
    <t>i7MUDI-496</t>
  </si>
  <si>
    <t>i5MUDI-496</t>
  </si>
  <si>
    <t>i7MUDI-497</t>
  </si>
  <si>
    <t>i5MUDI-497</t>
  </si>
  <si>
    <t>i7MUDI-498</t>
  </si>
  <si>
    <t>i5MUDI-498</t>
  </si>
  <si>
    <t>i7MUDI-499</t>
  </si>
  <si>
    <t>i5MUDI-499</t>
  </si>
  <si>
    <t>i7MUDI-500</t>
  </si>
  <si>
    <t>i5MUDI-500</t>
  </si>
  <si>
    <t>i7MUDI-501</t>
  </si>
  <si>
    <t>i5MUDI-501</t>
  </si>
  <si>
    <t>i7MUDI-502</t>
  </si>
  <si>
    <t>i5MUDI-502</t>
  </si>
  <si>
    <t>i7MUDI-503</t>
  </si>
  <si>
    <t>i5MUDI-503</t>
  </si>
  <si>
    <t>i7MUDI-504</t>
  </si>
  <si>
    <t>i5MUDI-504</t>
  </si>
  <si>
    <t>i7MUDI-505</t>
  </si>
  <si>
    <t>i5MUDI-505</t>
  </si>
  <si>
    <t>i7MUDI-506</t>
  </si>
  <si>
    <t>i5MUDI-506</t>
  </si>
  <si>
    <t>i7MUDI-507</t>
  </si>
  <si>
    <t>i5MUDI-507</t>
  </si>
  <si>
    <t>i7MUDI-508</t>
  </si>
  <si>
    <t>i5MUDI-508</t>
  </si>
  <si>
    <t>i7MUDI-509</t>
  </si>
  <si>
    <t>i5MUDI-509</t>
  </si>
  <si>
    <t>i7MUDI-776</t>
  </si>
  <si>
    <t>GAATTCGCGA</t>
  </si>
  <si>
    <t>i5MUDI-776</t>
  </si>
  <si>
    <t>TCCACATTGT</t>
  </si>
  <si>
    <t>ACAATGTGGA</t>
  </si>
  <si>
    <t>i7MUDI-511</t>
  </si>
  <si>
    <t>i5MUDI-511</t>
  </si>
  <si>
    <t>i7MUDI-512</t>
  </si>
  <si>
    <t>i5MUDI-512</t>
  </si>
  <si>
    <t>i7MUDI-513</t>
  </si>
  <si>
    <t>i5MUDI-513</t>
  </si>
  <si>
    <t>i7MUDI-514</t>
  </si>
  <si>
    <t>i5MUDI-514</t>
  </si>
  <si>
    <t>i7MUDI-515</t>
  </si>
  <si>
    <t>i5MUDI-515</t>
  </si>
  <si>
    <t>i7MUDI-516</t>
  </si>
  <si>
    <t>i5MUDI-516</t>
  </si>
  <si>
    <t>i7MUDI-517</t>
  </si>
  <si>
    <t>i5MUDI-517</t>
  </si>
  <si>
    <t>i7MUDI-518</t>
  </si>
  <si>
    <t>i5MUDI-518</t>
  </si>
  <si>
    <t>i7MUDI-519</t>
  </si>
  <si>
    <t>i5MUDI-519</t>
  </si>
  <si>
    <t>i7MUDI-520</t>
  </si>
  <si>
    <t>i5MUDI-520</t>
  </si>
  <si>
    <t>i7MUDI-521</t>
  </si>
  <si>
    <t>i5MUDI-521</t>
  </si>
  <si>
    <t>i7MUDI-522</t>
  </si>
  <si>
    <t>i5MUDI-522</t>
  </si>
  <si>
    <t>i7MUDI-523</t>
  </si>
  <si>
    <t>i5MUDI-523</t>
  </si>
  <si>
    <t>i7MUDI-524</t>
  </si>
  <si>
    <t>i5MUDI-524</t>
  </si>
  <si>
    <t>i7MUDI-525</t>
  </si>
  <si>
    <t>i5MUDI-525</t>
  </si>
  <si>
    <t>i7MUDI-526</t>
  </si>
  <si>
    <t>i5MUDI-526</t>
  </si>
  <si>
    <t>i7MUDI-527</t>
  </si>
  <si>
    <t>i5MUDI-527</t>
  </si>
  <si>
    <t>i7MUDI-528</t>
  </si>
  <si>
    <t>i5MUDI-528</t>
  </si>
  <si>
    <t>i7MUDI-529</t>
  </si>
  <si>
    <t>i5MUDI-529</t>
  </si>
  <si>
    <t>i7MUDI-530</t>
  </si>
  <si>
    <t>i5MUDI-530</t>
  </si>
  <si>
    <t>i7MUDI-531</t>
  </si>
  <si>
    <t>i5MUDI-531</t>
  </si>
  <si>
    <t>i7MUDI-532</t>
  </si>
  <si>
    <t>i5MUDI-532</t>
  </si>
  <si>
    <t>i7MUDI-533</t>
  </si>
  <si>
    <t>i5MUDI-533</t>
  </si>
  <si>
    <t>i7MUDI-534</t>
  </si>
  <si>
    <t>i5MUDI-534</t>
  </si>
  <si>
    <t>i7MUDI-535</t>
  </si>
  <si>
    <t>i5MUDI-535</t>
  </si>
  <si>
    <t>i7MUDI-536</t>
  </si>
  <si>
    <t>i5MUDI-536</t>
  </si>
  <si>
    <t>i7MUDI-777</t>
  </si>
  <si>
    <t>TGAGAATTGC</t>
  </si>
  <si>
    <t>i5MUDI-777</t>
  </si>
  <si>
    <t>TGGCCATATC</t>
  </si>
  <si>
    <t>GATATGGCCA</t>
  </si>
  <si>
    <t>i7MUDI-538</t>
  </si>
  <si>
    <t>i5MUDI-538</t>
  </si>
  <si>
    <t>i7MUDI-539</t>
  </si>
  <si>
    <t>i5MUDI-539</t>
  </si>
  <si>
    <t>i7MUDI-540</t>
  </si>
  <si>
    <t>i5MUDI-540</t>
  </si>
  <si>
    <t>i7MUDI-541</t>
  </si>
  <si>
    <t>i5MUDI-541</t>
  </si>
  <si>
    <t>i7MUDI-542</t>
  </si>
  <si>
    <t>i5MUDI-542</t>
  </si>
  <si>
    <t>i7MUDI-543</t>
  </si>
  <si>
    <t>i5MUDI-543</t>
  </si>
  <si>
    <t>i7MUDI-544</t>
  </si>
  <si>
    <t>i5MUDI-544</t>
  </si>
  <si>
    <t>i7MUDI-545</t>
  </si>
  <si>
    <t>i5MUDI-545</t>
  </si>
  <si>
    <t>i7MUDI-546</t>
  </si>
  <si>
    <t>i5MUDI-546</t>
  </si>
  <si>
    <t>i7MUDI-547</t>
  </si>
  <si>
    <t>i5MUDI-547</t>
  </si>
  <si>
    <t>i7MUDI-548</t>
  </si>
  <si>
    <t>i5MUDI-548</t>
  </si>
  <si>
    <t>i7MUDI-549</t>
  </si>
  <si>
    <t>i5MUDI-549</t>
  </si>
  <si>
    <t>i7MUDI-550</t>
  </si>
  <si>
    <t>i5MUDI-550</t>
  </si>
  <si>
    <t>i7MUDI-551</t>
  </si>
  <si>
    <t>i5MUDI-551</t>
  </si>
  <si>
    <t>i7MUDI-552</t>
  </si>
  <si>
    <t>i5MUDI-552</t>
  </si>
  <si>
    <t>i7MUDI-553</t>
  </si>
  <si>
    <t>i5MUDI-553</t>
  </si>
  <si>
    <t>i7MUDI-554</t>
  </si>
  <si>
    <t>i5MUDI-554</t>
  </si>
  <si>
    <t>i7MUDI-555</t>
  </si>
  <si>
    <t>i5MUDI-555</t>
  </si>
  <si>
    <t>i7MUDI-556</t>
  </si>
  <si>
    <t>i5MUDI-556</t>
  </si>
  <si>
    <t>i7MUDI-557</t>
  </si>
  <si>
    <t>i5MUDI-557</t>
  </si>
  <si>
    <t>i7MUDI-558</t>
  </si>
  <si>
    <t>i5MUDI-558</t>
  </si>
  <si>
    <t>i7MUDI-559</t>
  </si>
  <si>
    <t>i5MUDI-559</t>
  </si>
  <si>
    <t>i7MUDI-560</t>
  </si>
  <si>
    <t>i5MUDI-560</t>
  </si>
  <si>
    <t>i7MUDI-561</t>
  </si>
  <si>
    <t>i5MUDI-561</t>
  </si>
  <si>
    <t>i7MUDI-562</t>
  </si>
  <si>
    <t>i5MUDI-562</t>
  </si>
  <si>
    <t>i7MUDI-563</t>
  </si>
  <si>
    <t>i5MUDI-563</t>
  </si>
  <si>
    <t>i7MUDI-564</t>
  </si>
  <si>
    <t>i5MUDI-564</t>
  </si>
  <si>
    <t>i7MUDI-565</t>
  </si>
  <si>
    <t>i5MUDI-565</t>
  </si>
  <si>
    <t>i7MUDI-566</t>
  </si>
  <si>
    <t>i5MUDI-566</t>
  </si>
  <si>
    <t>i7MUDI-567</t>
  </si>
  <si>
    <t>i5MUDI-567</t>
  </si>
  <si>
    <t>i7MUDI-568</t>
  </si>
  <si>
    <t>i5MUDI-568</t>
  </si>
  <si>
    <t>i7MUDI-569</t>
  </si>
  <si>
    <t>i5MUDI-569</t>
  </si>
  <si>
    <t>i7MUDI-570</t>
  </si>
  <si>
    <t>i5MUDI-570</t>
  </si>
  <si>
    <t>i7MUDI-571</t>
  </si>
  <si>
    <t>i5MUDI-571</t>
  </si>
  <si>
    <t>i7MUDI-572</t>
  </si>
  <si>
    <t>i5MUDI-572</t>
  </si>
  <si>
    <t>i7MUDI-573</t>
  </si>
  <si>
    <t>i5MUDI-573</t>
  </si>
  <si>
    <t>i7MUDI-574</t>
  </si>
  <si>
    <t>i5MUDI-574</t>
  </si>
  <si>
    <t>i7MUDI-575</t>
  </si>
  <si>
    <t>i5MUDI-575</t>
  </si>
  <si>
    <t>i7MUDI-576</t>
  </si>
  <si>
    <t>i5MUDI-576</t>
  </si>
  <si>
    <t>i7MUDI-577</t>
  </si>
  <si>
    <t>i5MUDI-577</t>
  </si>
  <si>
    <t>i7MUDI-778</t>
  </si>
  <si>
    <t>CGGCTTAGGA</t>
  </si>
  <si>
    <t>i5MUDI-778</t>
  </si>
  <si>
    <t>CGTGAGAATT</t>
  </si>
  <si>
    <t>AATTCTCACG</t>
  </si>
  <si>
    <t>i7MUDI-579</t>
  </si>
  <si>
    <t>i5MUDI-579</t>
  </si>
  <si>
    <t>i7MUDI-580</t>
  </si>
  <si>
    <t>i5MUDI-580</t>
  </si>
  <si>
    <t>i7MUDI-581</t>
  </si>
  <si>
    <t>i5MUDI-581</t>
  </si>
  <si>
    <t>i7MUDI-582</t>
  </si>
  <si>
    <t>i5MUDI-582</t>
  </si>
  <si>
    <t>i7MUDI-583</t>
  </si>
  <si>
    <t>i5MUDI-583</t>
  </si>
  <si>
    <t>i7MUDI-584</t>
  </si>
  <si>
    <t>i5MUDI-584</t>
  </si>
  <si>
    <t>i7MUDI-585</t>
  </si>
  <si>
    <t>i5MUDI-585</t>
  </si>
  <si>
    <t>i7MUDI-586</t>
  </si>
  <si>
    <t>i5MUDI-586</t>
  </si>
  <si>
    <t>i7MUDI-587</t>
  </si>
  <si>
    <t>i5MUDI-587</t>
  </si>
  <si>
    <t>i7MUDI-588</t>
  </si>
  <si>
    <t>i5MUDI-588</t>
  </si>
  <si>
    <t>i7MUDI-589</t>
  </si>
  <si>
    <t>i5MUDI-589</t>
  </si>
  <si>
    <t>i7MUDI-590</t>
  </si>
  <si>
    <t>i5MUDI-590</t>
  </si>
  <si>
    <t>i7MUDI-591</t>
  </si>
  <si>
    <t>i5MUDI-591</t>
  </si>
  <si>
    <t>i7MUDI-592</t>
  </si>
  <si>
    <t>i5MUDI-592</t>
  </si>
  <si>
    <t>i7MUDI-593</t>
  </si>
  <si>
    <t>i5MUDI-593</t>
  </si>
  <si>
    <t>i7MUDI-594</t>
  </si>
  <si>
    <t>i5MUDI-594</t>
  </si>
  <si>
    <t>i7MUDI-595</t>
  </si>
  <si>
    <t>i5MUDI-595</t>
  </si>
  <si>
    <t>i7MUDI-596</t>
  </si>
  <si>
    <t>i5MUDI-596</t>
  </si>
  <si>
    <t>i7MUDI-597</t>
  </si>
  <si>
    <t>i5MUDI-597</t>
  </si>
  <si>
    <t>i7MUDI-598</t>
  </si>
  <si>
    <t>i5MUDI-598</t>
  </si>
  <si>
    <t>i7MUDI-599</t>
  </si>
  <si>
    <t>i5MUDI-599</t>
  </si>
  <si>
    <t>i7MUDI-600</t>
  </si>
  <si>
    <t>i5MUDI-600</t>
  </si>
  <si>
    <t>i7MUDI-601</t>
  </si>
  <si>
    <t>i5MUDI-601</t>
  </si>
  <si>
    <t>i7MUDI-602</t>
  </si>
  <si>
    <t>i5MUDI-602</t>
  </si>
  <si>
    <t>i7MUDI-603</t>
  </si>
  <si>
    <t>i5MUDI-603</t>
  </si>
  <si>
    <t>i7MUDI-604</t>
  </si>
  <si>
    <t>i5MUDI-604</t>
  </si>
  <si>
    <t>i7MUDI-605</t>
  </si>
  <si>
    <t>i5MUDI-605</t>
  </si>
  <si>
    <t>i7MUDI-606</t>
  </si>
  <si>
    <t>i5MUDI-606</t>
  </si>
  <si>
    <t>i7MUDI-607</t>
  </si>
  <si>
    <t>i5MUDI-607</t>
  </si>
  <si>
    <t>i7MUDI-608</t>
  </si>
  <si>
    <t>i5MUDI-608</t>
  </si>
  <si>
    <t>i7MUDI-609</t>
  </si>
  <si>
    <t>i5MUDI-609</t>
  </si>
  <si>
    <t>i7MUDI-610</t>
  </si>
  <si>
    <t>i5MUDI-610</t>
  </si>
  <si>
    <t>i7MUDI-611</t>
  </si>
  <si>
    <t>i5MUDI-611</t>
  </si>
  <si>
    <t>i7MUDI-612</t>
  </si>
  <si>
    <t>i5MUDI-612</t>
  </si>
  <si>
    <t>i7MUDI-613</t>
  </si>
  <si>
    <t>i5MUDI-613</t>
  </si>
  <si>
    <t>i7MUDI-614</t>
  </si>
  <si>
    <t>i5MUDI-614</t>
  </si>
  <si>
    <t>i7MUDI-615</t>
  </si>
  <si>
    <t>i5MUDI-615</t>
  </si>
  <si>
    <t>i7MUDI-616</t>
  </si>
  <si>
    <t>i5MUDI-616</t>
  </si>
  <si>
    <t>i7MUDI-617</t>
  </si>
  <si>
    <t>i5MUDI-617</t>
  </si>
  <si>
    <t>i7MUDI-779</t>
  </si>
  <si>
    <t>AGCCATCCAC</t>
  </si>
  <si>
    <t>i5MUDI-779</t>
  </si>
  <si>
    <t>GTATTAGGAC</t>
  </si>
  <si>
    <t>GTCCTAATAC</t>
  </si>
  <si>
    <t>i7MUDI-780</t>
  </si>
  <si>
    <t>i5MUDI-780</t>
  </si>
  <si>
    <t>GTGGATGGCT</t>
  </si>
  <si>
    <t>i7MUDI-620</t>
  </si>
  <si>
    <t>i5MUDI-620</t>
  </si>
  <si>
    <t>i7MUDI-621</t>
  </si>
  <si>
    <t>i5MUDI-621</t>
  </si>
  <si>
    <t>i7MUDI-622</t>
  </si>
  <si>
    <t>i5MUDI-622</t>
  </si>
  <si>
    <t>i7MUDI-623</t>
  </si>
  <si>
    <t>i5MUDI-623</t>
  </si>
  <si>
    <t>i7MUDI-624</t>
  </si>
  <si>
    <t>i5MUDI-624</t>
  </si>
  <si>
    <t>i7MUDI-625</t>
  </si>
  <si>
    <t>i5MUDI-625</t>
  </si>
  <si>
    <t>i7MUDI-626</t>
  </si>
  <si>
    <t>i5MUDI-626</t>
  </si>
  <si>
    <t>i7MUDI-627</t>
  </si>
  <si>
    <t>i5MUDI-627</t>
  </si>
  <si>
    <t>i7MUDI-628</t>
  </si>
  <si>
    <t>i5MUDI-628</t>
  </si>
  <si>
    <t>i7MUDI-629</t>
  </si>
  <si>
    <t>i5MUDI-629</t>
  </si>
  <si>
    <t>i7MUDI-630</t>
  </si>
  <si>
    <t>i5MUDI-630</t>
  </si>
  <si>
    <t>i7MUDI-631</t>
  </si>
  <si>
    <t>i5MUDI-631</t>
  </si>
  <si>
    <t>i7MUDI-632</t>
  </si>
  <si>
    <t>i5MUDI-632</t>
  </si>
  <si>
    <t>i7MUDI-633</t>
  </si>
  <si>
    <t>i5MUDI-633</t>
  </si>
  <si>
    <t>i7MUDI-634</t>
  </si>
  <si>
    <t>i5MUDI-634</t>
  </si>
  <si>
    <t>i7MUDI-635</t>
  </si>
  <si>
    <t>i5MUDI-635</t>
  </si>
  <si>
    <t>i7MUDI-636</t>
  </si>
  <si>
    <t>i5MUDI-636</t>
  </si>
  <si>
    <t>i7MUDI-637</t>
  </si>
  <si>
    <t>i5MUDI-637</t>
  </si>
  <si>
    <t>i7MUDI-638</t>
  </si>
  <si>
    <t>i5MUDI-638</t>
  </si>
  <si>
    <t>i7MUDI-639</t>
  </si>
  <si>
    <t>i5MUDI-639</t>
  </si>
  <si>
    <t>i7MUDI-640</t>
  </si>
  <si>
    <t>i5MUDI-640</t>
  </si>
  <si>
    <t>i7MUDI-641</t>
  </si>
  <si>
    <t>i5MUDI-641</t>
  </si>
  <si>
    <t>i7MUDI-642</t>
  </si>
  <si>
    <t>i5MUDI-642</t>
  </si>
  <si>
    <t>i7MUDI-643</t>
  </si>
  <si>
    <t>i5MUDI-643</t>
  </si>
  <si>
    <t>i7MUDI-644</t>
  </si>
  <si>
    <t>i5MUDI-644</t>
  </si>
  <si>
    <t>i7MUDI-645</t>
  </si>
  <si>
    <t>i5MUDI-645</t>
  </si>
  <si>
    <t>i7MUDI-646</t>
  </si>
  <si>
    <t>i5MUDI-646</t>
  </si>
  <si>
    <t>i7MUDI-647</t>
  </si>
  <si>
    <t>i5MUDI-647</t>
  </si>
  <si>
    <t>i7MUDI-648</t>
  </si>
  <si>
    <t>i5MUDI-648</t>
  </si>
  <si>
    <t>i7MUDI-649</t>
  </si>
  <si>
    <t>i5MUDI-649</t>
  </si>
  <si>
    <t>i7MUDI-650</t>
  </si>
  <si>
    <t>i5MUDI-650</t>
  </si>
  <si>
    <t>i7MUDI-651</t>
  </si>
  <si>
    <t>i5MUDI-651</t>
  </si>
  <si>
    <t>i7MUDI-652</t>
  </si>
  <si>
    <t>i5MUDI-652</t>
  </si>
  <si>
    <t>i7MUDI-653</t>
  </si>
  <si>
    <t>i5MUDI-653</t>
  </si>
  <si>
    <t>i7MUDI-654</t>
  </si>
  <si>
    <t>i5MUDI-654</t>
  </si>
  <si>
    <t>i7MUDI-655</t>
  </si>
  <si>
    <t>i5MUDI-655</t>
  </si>
  <si>
    <t>i7MUDI-656</t>
  </si>
  <si>
    <t>i5MUDI-656</t>
  </si>
  <si>
    <t>i7MUDI-657</t>
  </si>
  <si>
    <t>i5MUDI-657</t>
  </si>
  <si>
    <t>i7MUDI-658</t>
  </si>
  <si>
    <t>i5MUDI-658</t>
  </si>
  <si>
    <t>i7MUDI-659</t>
  </si>
  <si>
    <t>i5MUDI-659</t>
  </si>
  <si>
    <t>i7MUDI-660</t>
  </si>
  <si>
    <t>i5MUDI-660</t>
  </si>
  <si>
    <t>i7MUDI-661</t>
  </si>
  <si>
    <t>i5MUDI-661</t>
  </si>
  <si>
    <t>i7MUDI-662</t>
  </si>
  <si>
    <t>i5MUDI-662</t>
  </si>
  <si>
    <t>i7MUDI-663</t>
  </si>
  <si>
    <t>i5MUDI-663</t>
  </si>
  <si>
    <t>i7MUDI-664</t>
  </si>
  <si>
    <t>i5MUDI-664</t>
  </si>
  <si>
    <t>i7MUDI-665</t>
  </si>
  <si>
    <t>i5MUDI-665</t>
  </si>
  <si>
    <t>i7MUDI-666</t>
  </si>
  <si>
    <t>i5MUDI-666</t>
  </si>
  <si>
    <t>i7MUDI-667</t>
  </si>
  <si>
    <t>i5MUDI-667</t>
  </si>
  <si>
    <t>i7MUDI-668</t>
  </si>
  <si>
    <t>i5MUDI-668</t>
  </si>
  <si>
    <t>i7MUDI-669</t>
  </si>
  <si>
    <t>i5MUDI-669</t>
  </si>
  <si>
    <t>i7MUDI-670</t>
  </si>
  <si>
    <t>i5MUDI-670</t>
  </si>
  <si>
    <t>i7MUDI-671</t>
  </si>
  <si>
    <t>i5MUDI-671</t>
  </si>
  <si>
    <t>i7MUDI-672</t>
  </si>
  <si>
    <t>i5MUDI-672</t>
  </si>
  <si>
    <t>i7MUDI-673</t>
  </si>
  <si>
    <t>i5MUDI-673</t>
  </si>
  <si>
    <t>i7MUDI-781</t>
  </si>
  <si>
    <t>i5MUDI-781</t>
  </si>
  <si>
    <t>TCCTAAGCCG</t>
  </si>
  <si>
    <t>i7MUDI-675</t>
  </si>
  <si>
    <t>i5MUDI-675</t>
  </si>
  <si>
    <t>i7MUDI-676</t>
  </si>
  <si>
    <t>i5MUDI-676</t>
  </si>
  <si>
    <t>i7MUDI-677</t>
  </si>
  <si>
    <t>i5MUDI-677</t>
  </si>
  <si>
    <t>i7MUDI-678</t>
  </si>
  <si>
    <t>i5MUDI-678</t>
  </si>
  <si>
    <t>i7MUDI-679</t>
  </si>
  <si>
    <t>i5MUDI-679</t>
  </si>
  <si>
    <t>i7MUDI-680</t>
  </si>
  <si>
    <t>i5MUDI-680</t>
  </si>
  <si>
    <t>i7MUDI-681</t>
  </si>
  <si>
    <t>i5MUDI-681</t>
  </si>
  <si>
    <t>i7MUDI-682</t>
  </si>
  <si>
    <t>i5MUDI-682</t>
  </si>
  <si>
    <t>i7MUDI-683</t>
  </si>
  <si>
    <t>i5MUDI-683</t>
  </si>
  <si>
    <t>i7MUDI-684</t>
  </si>
  <si>
    <t>i5MUDI-684</t>
  </si>
  <si>
    <t>i7MUDI-685</t>
  </si>
  <si>
    <t>i5MUDI-685</t>
  </si>
  <si>
    <t>i7MUDI-686</t>
  </si>
  <si>
    <t>i5MUDI-686</t>
  </si>
  <si>
    <t>i7MUDI-687</t>
  </si>
  <si>
    <t>i5MUDI-687</t>
  </si>
  <si>
    <t>i7MUDI-688</t>
  </si>
  <si>
    <t>i5MUDI-688</t>
  </si>
  <si>
    <t>i7MUDI-689</t>
  </si>
  <si>
    <t>i5MUDI-689</t>
  </si>
  <si>
    <t>i7MUDI-690</t>
  </si>
  <si>
    <t>i5MUDI-690</t>
  </si>
  <si>
    <t>i7MUDI-691</t>
  </si>
  <si>
    <t>i5MUDI-691</t>
  </si>
  <si>
    <t>i7MUDI-692</t>
  </si>
  <si>
    <t>i5MUDI-692</t>
  </si>
  <si>
    <t>i7MUDI-693</t>
  </si>
  <si>
    <t>i5MUDI-693</t>
  </si>
  <si>
    <t>i7MUDI-694</t>
  </si>
  <si>
    <t>i5MUDI-694</t>
  </si>
  <si>
    <t>i7MUDI-695</t>
  </si>
  <si>
    <t>i5MUDI-695</t>
  </si>
  <si>
    <t>i7MUDI-696</t>
  </si>
  <si>
    <t>i5MUDI-696</t>
  </si>
  <si>
    <t>i7MUDI-697</t>
  </si>
  <si>
    <t>i5MUDI-697</t>
  </si>
  <si>
    <t>i7MUDI-698</t>
  </si>
  <si>
    <t>i5MUDI-698</t>
  </si>
  <si>
    <t>i7MUDI-699</t>
  </si>
  <si>
    <t>i5MUDI-699</t>
  </si>
  <si>
    <t>i7MUDI-700</t>
  </si>
  <si>
    <t>i5MUDI-700</t>
  </si>
  <si>
    <t>i7MUDI-701</t>
  </si>
  <si>
    <t>i5MUDI-701</t>
  </si>
  <si>
    <t>i7MUDI-702</t>
  </si>
  <si>
    <t>i5MUDI-702</t>
  </si>
  <si>
    <t>i7MUDI-703</t>
  </si>
  <si>
    <t>i5MUDI-703</t>
  </si>
  <si>
    <t>i7MUDI-704</t>
  </si>
  <si>
    <t>i5MUDI-704</t>
  </si>
  <si>
    <t>i7MUDI-705</t>
  </si>
  <si>
    <t>i5MUDI-705</t>
  </si>
  <si>
    <t>i7MUDI-706</t>
  </si>
  <si>
    <t>i5MUDI-706</t>
  </si>
  <si>
    <t>i7MUDI-707</t>
  </si>
  <si>
    <t>i5MUDI-707</t>
  </si>
  <si>
    <t>i7MUDI-708</t>
  </si>
  <si>
    <t>i5MUDI-708</t>
  </si>
  <si>
    <t>i7MUDI-709</t>
  </si>
  <si>
    <t>i5MUDI-709</t>
  </si>
  <si>
    <t>i7MUDI-710</t>
  </si>
  <si>
    <t>i5MUDI-710</t>
  </si>
  <si>
    <t>i7MUDI-711</t>
  </si>
  <si>
    <t>i5MUDI-711</t>
  </si>
  <si>
    <t>i7MUDI-712</t>
  </si>
  <si>
    <t>i5MUDI-712</t>
  </si>
  <si>
    <t>i7MUDI-713</t>
  </si>
  <si>
    <t>i5MUDI-713</t>
  </si>
  <si>
    <t>i7MUDI-714</t>
  </si>
  <si>
    <t>i5MUDI-714</t>
  </si>
  <si>
    <t>i7MUDI-715</t>
  </si>
  <si>
    <t>i5MUDI-715</t>
  </si>
  <si>
    <t>i7MUDI-716</t>
  </si>
  <si>
    <t>i5MUDI-716</t>
  </si>
  <si>
    <t>i7MUDI-717</t>
  </si>
  <si>
    <t>i5MUDI-717</t>
  </si>
  <si>
    <t>i7MUDI-718</t>
  </si>
  <si>
    <t>i5MUDI-718</t>
  </si>
  <si>
    <t>i7MUDI-719</t>
  </si>
  <si>
    <t>i5MUDI-719</t>
  </si>
  <si>
    <t>i7MUDI-720</t>
  </si>
  <si>
    <t>i5MUDI-720</t>
  </si>
  <si>
    <t>i7MUDI-721</t>
  </si>
  <si>
    <t>i5MUDI-721</t>
  </si>
  <si>
    <t>i7MUDI-722</t>
  </si>
  <si>
    <t>i5MUDI-722</t>
  </si>
  <si>
    <t>i7MUDI-723</t>
  </si>
  <si>
    <t>i5MUDI-723</t>
  </si>
  <si>
    <t>i7MUDI-724</t>
  </si>
  <si>
    <t>i5MUDI-724</t>
  </si>
  <si>
    <t>i7MUDI-725</t>
  </si>
  <si>
    <t>i5MUDI-725</t>
  </si>
  <si>
    <t>i7MUDI-726</t>
  </si>
  <si>
    <t>i5MUDI-726</t>
  </si>
  <si>
    <t>i7MUDI-727</t>
  </si>
  <si>
    <t>i5MUDI-727</t>
  </si>
  <si>
    <t>i7MUDI-728</t>
  </si>
  <si>
    <t>i5MUDI-728</t>
  </si>
  <si>
    <t>i7MUDI-729</t>
  </si>
  <si>
    <t>i5MUDI-729</t>
  </si>
  <si>
    <t>i7MUDI-730</t>
  </si>
  <si>
    <t>i5MUDI-730</t>
  </si>
  <si>
    <t>i7MUDI-731</t>
  </si>
  <si>
    <t>i5MUDI-731</t>
  </si>
  <si>
    <t>i7MUDI-732</t>
  </si>
  <si>
    <t>i5MUDI-732</t>
  </si>
  <si>
    <t>i7MUDI-733</t>
  </si>
  <si>
    <t>i5MUDI-733</t>
  </si>
  <si>
    <t>i7MUDI-734</t>
  </si>
  <si>
    <t>i5MUDI-734</t>
  </si>
  <si>
    <t>i7MUDI-735</t>
  </si>
  <si>
    <t>i5MUDI-735</t>
  </si>
  <si>
    <t>i7MUDI-736</t>
  </si>
  <si>
    <t>i5MUDI-736</t>
  </si>
  <si>
    <t>i7MUDI-737</t>
  </si>
  <si>
    <t>i5MUDI-737</t>
  </si>
  <si>
    <t>i7MUDI-738</t>
  </si>
  <si>
    <t>i5MUDI-738</t>
  </si>
  <si>
    <t>i7MUDI-739</t>
  </si>
  <si>
    <t>i5MUDI-739</t>
  </si>
  <si>
    <t>i7MUDI-740</t>
  </si>
  <si>
    <t>i5MUDI-740</t>
  </si>
  <si>
    <t>i7MUDI-741</t>
  </si>
  <si>
    <t>i5MUDI-741</t>
  </si>
  <si>
    <t>i7MUDI-742</t>
  </si>
  <si>
    <t>i5MUDI-742</t>
  </si>
  <si>
    <t>i7MUDI-743</t>
  </si>
  <si>
    <t>i5MUDI-743</t>
  </si>
  <si>
    <t>i7MUDI-744</t>
  </si>
  <si>
    <t>i5MUDI-744</t>
  </si>
  <si>
    <t>i7MUDI-745</t>
  </si>
  <si>
    <t>i5MUDI-745</t>
  </si>
  <si>
    <t>i7MUDI-746</t>
  </si>
  <si>
    <t>i5MUDI-746</t>
  </si>
  <si>
    <t>i7MUDI-747</t>
  </si>
  <si>
    <t>i5MUDI-747</t>
  </si>
  <si>
    <t>i7MUDI-748</t>
  </si>
  <si>
    <t>i5MUDI-748</t>
  </si>
  <si>
    <t>i7MUDI-749</t>
  </si>
  <si>
    <t>i5MUDI-749</t>
  </si>
  <si>
    <t>i7MUDI-750</t>
  </si>
  <si>
    <t>i5MUDI-750</t>
  </si>
  <si>
    <t>i7MUDI-751</t>
  </si>
  <si>
    <t>i5MUDI-751</t>
  </si>
  <si>
    <t>i7MUDI-752</t>
  </si>
  <si>
    <t>i5MUDI-752</t>
  </si>
  <si>
    <t>i7MUDI-753</t>
  </si>
  <si>
    <t>i5MUDI-753</t>
  </si>
  <si>
    <t>i7MUDI-754</t>
  </si>
  <si>
    <t>i5MUDI-754</t>
  </si>
  <si>
    <t>i7MUDI-755</t>
  </si>
  <si>
    <t>i5MUDI-755</t>
  </si>
  <si>
    <t>i7MUDI-756</t>
  </si>
  <si>
    <t>i5MUDI-756</t>
  </si>
  <si>
    <t>i7MUDI-757</t>
  </si>
  <si>
    <t>i5MUDI-757</t>
  </si>
  <si>
    <t>i7MUDI-758</t>
  </si>
  <si>
    <t>i5MUDI-758</t>
  </si>
  <si>
    <t>i7MUDI-759</t>
  </si>
  <si>
    <t>i5MUDI-759</t>
  </si>
  <si>
    <t>i7MUDI-760</t>
  </si>
  <si>
    <t>i5MUDI-760</t>
  </si>
  <si>
    <t>i7MUDI-761</t>
  </si>
  <si>
    <t>i5MUDI-761</t>
  </si>
  <si>
    <t>i7MUDI-762</t>
  </si>
  <si>
    <t>i5MUDI-762</t>
  </si>
  <si>
    <t>i7MUDI-763</t>
  </si>
  <si>
    <t>i5MUDI-763</t>
  </si>
  <si>
    <t>i7MUDI-764</t>
  </si>
  <si>
    <t>i5MUDI-764</t>
  </si>
  <si>
    <t>i7MUDI-765</t>
  </si>
  <si>
    <t>i5MUDI-765</t>
  </si>
  <si>
    <t>i7MUDI-766</t>
  </si>
  <si>
    <t>i5MUDI-766</t>
  </si>
  <si>
    <t>i7MUDI-767</t>
  </si>
  <si>
    <t>i5MUDI-767</t>
  </si>
  <si>
    <t>i7MUDI-768</t>
  </si>
  <si>
    <t>i5MUDI-768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</si>
</sst>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0"/>
      <color rgb="FF00B050"/>
      <name val="Arial"/>
      <family val="2"/>
    </font>
    <font>
      <b/>
      <sz val="10"/>
      <color rgb="FF00B050"/>
      <name val="Arial"/>
      <family val="2"/>
    </font>
    <font>
      <sz val="10"/>
      <color rgb="FF000000"/>
      <name val="Arial"/>
      <family val="2"/>
    </font>
    <font>
      <sz val="10"/>
      <color rgb="FFFF00FF"/>
      <name val="Arial"/>
      <family val="2"/>
    </font>
    <font>
      <b/>
      <sz val="10"/>
      <color rgb="FFFF00FF"/>
      <name val="Arial"/>
      <family val="2"/>
    </font>
    <font>
      <vertAlign val="superscript"/>
      <sz val="10"/>
      <name val="Arial"/>
      <family val="2"/>
    </font>
    <font>
      <sz val="10"/>
      <color rgb="FFA6A6A6"/>
      <name val="Arial"/>
      <family val="2"/>
    </font>
    <font>
      <b/>
      <sz val="10"/>
      <color rgb="FF000000"/>
      <name val="Arial"/>
      <family val="2"/>
    </font>
    <font>
      <sz val="10"/>
      <color rgb="FF243F60"/>
      <name val="Arial"/>
      <family val="2"/>
    </font>
    <font>
      <sz val="9"/>
      <color theme="1"/>
      <name val="Arial"/>
      <family val="2"/>
    </font>
    <font>
      <b/>
      <sz val="9"/>
      <color rgb="FF00B0F0"/>
      <name val="Arial"/>
      <family val="2"/>
    </font>
    <font>
      <sz val="9"/>
      <color rgb="FF00B0F0"/>
      <name val="Arial"/>
      <family val="2"/>
    </font>
    <font>
      <sz val="9"/>
      <name val="Arial"/>
      <family val="2"/>
    </font>
    <font>
      <sz val="14"/>
      <color theme="1"/>
      <name val="Arial"/>
      <family val="2"/>
    </font>
    <font>
      <b/>
      <sz val="9"/>
      <color theme="1"/>
      <name val="Arial"/>
      <family val="2"/>
    </font>
    <font>
      <b/>
      <sz val="13"/>
      <color theme="1"/>
      <name val="Arial"/>
      <family val="2"/>
    </font>
    <font>
      <sz val="11"/>
      <name val="Arial"/>
      <family val="2"/>
    </font>
    <font>
      <b/>
      <sz val="11"/>
      <color rgb="FF333333"/>
      <name val="Arial"/>
      <family val="2"/>
    </font>
    <font>
      <sz val="11"/>
      <name val="Calibri"/>
      <family val="2"/>
      <scheme val="minor"/>
    </font>
    <font>
      <vertAlign val="superscript"/>
      <sz val="10"/>
      <name val="Franklin Gothic Book"/>
      <family val="2"/>
    </font>
    <font>
      <sz val="8"/>
      <name val="Calibri"/>
      <family val="2"/>
      <scheme val="minor"/>
    </font>
    <font>
      <b/>
      <sz val="11"/>
      <name val="Arial"/>
      <family val="2"/>
    </font>
    <font>
      <b/>
      <sz val="11"/>
      <color rgb="FFFF0000"/>
      <name val="Arial"/>
      <family val="2"/>
    </font>
    <font>
      <sz val="11"/>
      <color rgb="FF00B050"/>
      <name val="Arial"/>
      <family val="2"/>
    </font>
    <font>
      <sz val="11"/>
      <color rgb="FF7030A0"/>
      <name val="Arial"/>
      <family val="2"/>
    </font>
    <font>
      <sz val="11"/>
      <color theme="9"/>
      <name val="Arial"/>
      <family val="2"/>
    </font>
    <font>
      <b/>
      <sz val="12"/>
      <name val="Arial"/>
      <family val="2"/>
    </font>
    <font>
      <b/>
      <sz val="16"/>
      <name val="Arial"/>
      <family val="2"/>
    </font>
    <font>
      <sz val="8"/>
      <name val="Arial"/>
      <family val="2"/>
    </font>
    <font>
      <b/>
      <sz val="8"/>
      <name val="Arial"/>
      <family val="2"/>
    </font>
    <font>
      <b/>
      <sz val="8"/>
      <color rgb="FF00B050"/>
      <name val="Arial"/>
      <family val="2"/>
    </font>
    <font>
      <vertAlign val="superscript"/>
      <sz val="8"/>
      <name val="Arial"/>
      <family val="2"/>
    </font>
    <font>
      <b/>
      <sz val="12"/>
      <color theme="1"/>
      <name val="Arial"/>
      <family val="2"/>
    </font>
    <font>
      <b/>
      <sz val="16"/>
      <color theme="1"/>
      <name val="Arial"/>
      <family val="2"/>
    </font>
    <font>
      <sz val="10"/>
      <color theme="1"/>
      <name val="Times New Roman"/>
      <family val="1"/>
    </font>
    <font>
      <b/>
      <sz val="11"/>
      <color rgb="FF000000"/>
      <name val="Courier New"/>
      <family val="3"/>
    </font>
    <font>
      <sz val="11"/>
      <color rgb="FF000000"/>
      <name val="Courier New"/>
      <family val="3"/>
    </font>
    <font>
      <b/>
      <sz val="16"/>
      <color rgb="FF000000"/>
      <name val="Arial"/>
      <family val="2"/>
    </font>
    <font>
      <sz val="10"/>
      <name val="Calibri"/>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s>
  <borders count="51">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172">
    <xf numFmtId="0" fontId="0" fillId="0" borderId="0"/>
    <xf numFmtId="0" fontId="12" fillId="0" borderId="0"/>
    <xf numFmtId="0" fontId="13" fillId="0" borderId="0" applyNumberFormat="0" applyFill="0" applyBorder="0" applyAlignment="0" applyProtection="0">
      <alignment vertical="top"/>
      <protection locked="0"/>
    </xf>
    <xf numFmtId="0" fontId="12" fillId="0" borderId="0"/>
    <xf numFmtId="0" fontId="12" fillId="0" borderId="0"/>
    <xf numFmtId="0" fontId="14" fillId="0" borderId="0" applyNumberFormat="0" applyFill="0" applyBorder="0" applyAlignment="0" applyProtection="0"/>
    <xf numFmtId="0" fontId="15" fillId="0" borderId="6" applyNumberFormat="0" applyFill="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9" applyNumberFormat="0" applyAlignment="0" applyProtection="0"/>
    <xf numFmtId="0" fontId="22" fillId="7" borderId="10" applyNumberFormat="0" applyAlignment="0" applyProtection="0"/>
    <xf numFmtId="0" fontId="23" fillId="7" borderId="9" applyNumberFormat="0" applyAlignment="0" applyProtection="0"/>
    <xf numFmtId="0" fontId="24" fillId="0" borderId="11" applyNumberFormat="0" applyFill="0" applyAlignment="0" applyProtection="0"/>
    <xf numFmtId="0" fontId="25" fillId="8"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29" fillId="33" borderId="0" applyNumberFormat="0" applyBorder="0" applyAlignment="0" applyProtection="0"/>
    <xf numFmtId="0" fontId="11" fillId="0" borderId="0"/>
    <xf numFmtId="0" fontId="11" fillId="9" borderId="13" applyNumberFormat="0" applyFont="0" applyAlignment="0" applyProtection="0"/>
    <xf numFmtId="0" fontId="10" fillId="0" borderId="0"/>
    <xf numFmtId="0" fontId="10" fillId="9" borderId="13"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9" fillId="0" borderId="0"/>
    <xf numFmtId="0" fontId="9" fillId="9" borderId="13"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9" fontId="30" fillId="0" borderId="0" applyFont="0" applyFill="0" applyBorder="0" applyAlignment="0" applyProtection="0"/>
    <xf numFmtId="0" fontId="12" fillId="0" borderId="0"/>
    <xf numFmtId="0" fontId="7" fillId="0" borderId="0"/>
    <xf numFmtId="0" fontId="31" fillId="0" borderId="0"/>
    <xf numFmtId="0" fontId="32" fillId="0" borderId="0" applyNumberFormat="0" applyFill="0" applyBorder="0" applyAlignment="0" applyProtection="0"/>
    <xf numFmtId="0" fontId="33" fillId="5" borderId="0" applyNumberFormat="0" applyBorder="0" applyAlignment="0" applyProtection="0"/>
    <xf numFmtId="0" fontId="7" fillId="9" borderId="13"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6" fillId="0" borderId="0"/>
    <xf numFmtId="0" fontId="31"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4" fillId="0" borderId="0"/>
    <xf numFmtId="0" fontId="12" fillId="0" borderId="0"/>
    <xf numFmtId="0" fontId="31" fillId="0" borderId="0"/>
    <xf numFmtId="0" fontId="12" fillId="0" borderId="0"/>
    <xf numFmtId="0" fontId="4" fillId="0" borderId="0"/>
    <xf numFmtId="0" fontId="3" fillId="0" borderId="0"/>
  </cellStyleXfs>
  <cellXfs count="399">
    <xf numFmtId="0" fontId="0" fillId="0" borderId="0" xfId="0"/>
    <xf numFmtId="0" fontId="0" fillId="0" borderId="0" xfId="0" applyAlignment="1">
      <alignment horizontal="center"/>
    </xf>
    <xf numFmtId="0" fontId="39" fillId="0" borderId="0" xfId="0" applyFont="1" applyAlignment="1">
      <alignment horizontal="center"/>
    </xf>
    <xf numFmtId="0" fontId="45" fillId="0" borderId="0" xfId="0" applyFont="1"/>
    <xf numFmtId="0" fontId="39" fillId="0" borderId="0" xfId="0" applyFont="1"/>
    <xf numFmtId="0" fontId="47" fillId="0" borderId="0" xfId="0" applyFont="1" applyAlignment="1">
      <alignment horizontal="center"/>
    </xf>
    <xf numFmtId="0" fontId="26" fillId="0" borderId="0" xfId="0" applyFont="1" applyAlignment="1">
      <alignment horizontal="center"/>
    </xf>
    <xf numFmtId="0" fontId="48" fillId="0" borderId="0" xfId="0" applyFont="1" applyAlignment="1">
      <alignment horizontal="center"/>
    </xf>
    <xf numFmtId="0" fontId="41" fillId="0" borderId="0" xfId="0" applyFont="1" applyAlignment="1">
      <alignment horizontal="left" vertical="top"/>
    </xf>
    <xf numFmtId="0" fontId="12" fillId="0" borderId="0" xfId="0" applyFont="1" applyAlignment="1">
      <alignment horizontal="left" vertical="top"/>
    </xf>
    <xf numFmtId="0" fontId="61" fillId="0" borderId="0" xfId="45" applyFont="1" applyAlignment="1">
      <alignment horizontal="left" vertical="top"/>
    </xf>
    <xf numFmtId="0" fontId="42" fillId="0" borderId="0" xfId="0" applyFont="1" applyAlignment="1">
      <alignment horizontal="left" vertical="top"/>
    </xf>
    <xf numFmtId="0" fontId="57" fillId="0" borderId="0" xfId="0" applyFont="1" applyAlignment="1">
      <alignment horizontal="left" vertical="top"/>
    </xf>
    <xf numFmtId="0" fontId="58" fillId="0" borderId="0" xfId="45" applyFont="1" applyAlignment="1">
      <alignment horizontal="left" vertical="top"/>
    </xf>
    <xf numFmtId="0" fontId="58" fillId="0" borderId="0" xfId="61" applyFont="1" applyAlignment="1">
      <alignment horizontal="left" vertical="top"/>
    </xf>
    <xf numFmtId="0" fontId="58" fillId="0" borderId="0" xfId="47" applyFont="1" applyAlignment="1">
      <alignment horizontal="left" vertical="top"/>
    </xf>
    <xf numFmtId="0" fontId="12" fillId="0" borderId="0" xfId="0" applyFont="1" applyAlignment="1" applyProtection="1">
      <alignment horizontal="center" vertical="top"/>
      <protection locked="0"/>
    </xf>
    <xf numFmtId="0" fontId="12" fillId="0" borderId="0" xfId="0" applyFont="1" applyAlignment="1">
      <alignment horizontal="center" vertical="top"/>
    </xf>
    <xf numFmtId="0" fontId="12" fillId="0" borderId="0" xfId="0" applyFont="1" applyAlignment="1">
      <alignment horizontal="left" vertical="top" wrapText="1"/>
    </xf>
    <xf numFmtId="0" fontId="44" fillId="0" borderId="0" xfId="0" applyFont="1" applyAlignment="1">
      <alignment horizontal="left" vertical="top"/>
    </xf>
    <xf numFmtId="0" fontId="58" fillId="2" borderId="0" xfId="45" applyFont="1" applyFill="1" applyAlignment="1" applyProtection="1">
      <alignment horizontal="left" vertical="top"/>
      <protection locked="0"/>
    </xf>
    <xf numFmtId="0" fontId="59" fillId="0" borderId="0" xfId="61" applyFont="1" applyAlignment="1">
      <alignment horizontal="left" vertical="top"/>
    </xf>
    <xf numFmtId="14" fontId="58" fillId="0" borderId="0" xfId="47" applyNumberFormat="1" applyFont="1" applyAlignment="1">
      <alignment horizontal="left" vertical="top"/>
    </xf>
    <xf numFmtId="14" fontId="60" fillId="0" borderId="0" xfId="61" applyNumberFormat="1" applyFont="1" applyAlignment="1">
      <alignment horizontal="left" vertical="top"/>
    </xf>
    <xf numFmtId="0" fontId="60" fillId="0" borderId="0" xfId="47" applyFont="1" applyAlignment="1">
      <alignment horizontal="left" vertical="top"/>
    </xf>
    <xf numFmtId="0" fontId="60" fillId="0" borderId="0" xfId="45" applyFont="1" applyAlignment="1">
      <alignment horizontal="left" vertical="top"/>
    </xf>
    <xf numFmtId="0" fontId="60" fillId="0" borderId="0" xfId="61" applyFont="1" applyAlignment="1">
      <alignment horizontal="left" vertical="top"/>
    </xf>
    <xf numFmtId="0" fontId="59" fillId="0" borderId="0" xfId="47" applyFont="1" applyAlignment="1">
      <alignment horizontal="left" vertical="top"/>
    </xf>
    <xf numFmtId="1" fontId="61" fillId="0" borderId="0" xfId="45" applyNumberFormat="1" applyFont="1" applyAlignment="1">
      <alignment horizontal="left" vertical="top"/>
    </xf>
    <xf numFmtId="0" fontId="42" fillId="0" borderId="0" xfId="0" applyFont="1" applyAlignment="1">
      <alignment horizontal="left" vertical="top" wrapText="1"/>
    </xf>
    <xf numFmtId="14" fontId="12" fillId="0" borderId="0" xfId="0" applyNumberFormat="1" applyFont="1" applyAlignment="1">
      <alignment horizontal="left" vertical="top"/>
    </xf>
    <xf numFmtId="0" fontId="57" fillId="0" borderId="0" xfId="0" applyFont="1" applyAlignment="1">
      <alignment horizontal="left" vertical="top" wrapText="1"/>
    </xf>
    <xf numFmtId="0" fontId="43" fillId="0" borderId="0" xfId="0" applyFont="1" applyAlignment="1">
      <alignment horizontal="left" vertical="top"/>
    </xf>
    <xf numFmtId="14" fontId="41" fillId="0" borderId="0" xfId="0" applyNumberFormat="1" applyFont="1" applyAlignment="1">
      <alignment horizontal="left" vertical="top"/>
    </xf>
    <xf numFmtId="0" fontId="51" fillId="0" borderId="0" xfId="0" applyFont="1" applyAlignment="1">
      <alignment horizontal="left" vertical="top"/>
    </xf>
    <xf numFmtId="0" fontId="52" fillId="0" borderId="0" xfId="0" applyFont="1" applyAlignment="1">
      <alignment horizontal="left" vertical="top"/>
    </xf>
    <xf numFmtId="0" fontId="53" fillId="0" borderId="0" xfId="0" applyFont="1" applyAlignment="1">
      <alignment horizontal="left" vertical="top"/>
    </xf>
    <xf numFmtId="0" fontId="12" fillId="0" borderId="0" xfId="0" applyFont="1" applyAlignment="1" applyProtection="1">
      <alignment horizontal="left" vertical="top"/>
      <protection locked="0"/>
    </xf>
    <xf numFmtId="0" fontId="50" fillId="0" borderId="0" xfId="0" applyFont="1" applyAlignment="1">
      <alignment horizontal="left" vertical="top" wrapText="1"/>
    </xf>
    <xf numFmtId="0" fontId="49" fillId="0" borderId="0" xfId="0" applyFont="1" applyAlignment="1">
      <alignment horizontal="left" vertical="top" wrapText="1"/>
    </xf>
    <xf numFmtId="0" fontId="53" fillId="0" borderId="0" xfId="0" applyFont="1" applyAlignment="1">
      <alignment horizontal="left" vertical="top" wrapText="1"/>
    </xf>
    <xf numFmtId="0" fontId="41" fillId="2" borderId="0" xfId="0" applyFont="1" applyFill="1" applyAlignment="1" applyProtection="1">
      <alignment horizontal="left" vertical="top"/>
      <protection locked="0"/>
    </xf>
    <xf numFmtId="165" fontId="41" fillId="2" borderId="0" xfId="0" applyNumberFormat="1" applyFont="1" applyFill="1" applyAlignment="1" applyProtection="1">
      <alignment horizontal="left" vertical="top"/>
      <protection locked="0"/>
    </xf>
    <xf numFmtId="0" fontId="12" fillId="2" borderId="0" xfId="0" applyFont="1" applyFill="1" applyAlignment="1" applyProtection="1">
      <alignment horizontal="left" vertical="top"/>
      <protection locked="0"/>
    </xf>
    <xf numFmtId="165" fontId="12" fillId="2" borderId="0" xfId="0" applyNumberFormat="1" applyFont="1" applyFill="1" applyAlignment="1" applyProtection="1">
      <alignment horizontal="left" vertical="top"/>
      <protection locked="0"/>
    </xf>
    <xf numFmtId="165" fontId="12" fillId="2" borderId="0" xfId="0" applyNumberFormat="1" applyFont="1" applyFill="1" applyAlignment="1" applyProtection="1">
      <alignment vertical="top"/>
      <protection locked="0"/>
    </xf>
    <xf numFmtId="165" fontId="58" fillId="2" borderId="0" xfId="45" applyNumberFormat="1" applyFont="1" applyFill="1" applyAlignment="1" applyProtection="1">
      <alignment horizontal="left" vertical="top"/>
      <protection locked="0"/>
    </xf>
    <xf numFmtId="0" fontId="42" fillId="0" borderId="0" xfId="0" applyFont="1" applyAlignment="1">
      <alignment vertical="top"/>
    </xf>
    <xf numFmtId="0" fontId="12" fillId="0" borderId="0" xfId="0" applyFont="1" applyAlignment="1">
      <alignment vertical="top"/>
    </xf>
    <xf numFmtId="0" fontId="62" fillId="0" borderId="0" xfId="0" applyFont="1" applyAlignment="1">
      <alignment horizontal="left" vertical="top"/>
    </xf>
    <xf numFmtId="0" fontId="41" fillId="0" borderId="4" xfId="0" applyFont="1" applyBorder="1" applyAlignment="1">
      <alignment horizontal="left" vertical="top"/>
    </xf>
    <xf numFmtId="0" fontId="41" fillId="0" borderId="5" xfId="0" applyFont="1" applyBorder="1" applyAlignment="1">
      <alignment horizontal="left" vertical="top"/>
    </xf>
    <xf numFmtId="0" fontId="41" fillId="0" borderId="26" xfId="0" applyFont="1" applyBorder="1" applyAlignment="1">
      <alignment horizontal="left" vertical="top"/>
    </xf>
    <xf numFmtId="0" fontId="41" fillId="0" borderId="27" xfId="0" applyFont="1" applyBorder="1" applyAlignment="1">
      <alignment horizontal="left" vertical="top"/>
    </xf>
    <xf numFmtId="0" fontId="41" fillId="0" borderId="28" xfId="0" applyFont="1" applyBorder="1" applyAlignment="1">
      <alignment horizontal="left" vertical="top"/>
    </xf>
    <xf numFmtId="0" fontId="41" fillId="0" borderId="29" xfId="0" applyFont="1" applyBorder="1" applyAlignment="1">
      <alignment horizontal="left" vertical="top"/>
    </xf>
    <xf numFmtId="0" fontId="41" fillId="0" borderId="30" xfId="0" applyFont="1" applyBorder="1" applyAlignment="1">
      <alignment horizontal="left" vertical="top"/>
    </xf>
    <xf numFmtId="0" fontId="41" fillId="0" borderId="31" xfId="0" applyFont="1" applyBorder="1" applyAlignment="1">
      <alignment horizontal="left" vertical="top"/>
    </xf>
    <xf numFmtId="0" fontId="63" fillId="0" borderId="0" xfId="45" applyFont="1" applyAlignment="1">
      <alignment horizontal="left" vertical="top"/>
    </xf>
    <xf numFmtId="0" fontId="12" fillId="0" borderId="33" xfId="1" applyBorder="1" applyAlignment="1">
      <alignment horizontal="center" vertical="center"/>
    </xf>
    <xf numFmtId="0" fontId="12" fillId="0" borderId="34" xfId="1" applyBorder="1" applyAlignment="1">
      <alignment horizontal="center" vertical="center"/>
    </xf>
    <xf numFmtId="0" fontId="12" fillId="0" borderId="35" xfId="1" applyBorder="1" applyAlignment="1">
      <alignment horizontal="center" vertical="center"/>
    </xf>
    <xf numFmtId="0" fontId="41" fillId="0" borderId="0" xfId="0" applyFont="1" applyAlignment="1">
      <alignment horizontal="center" vertical="top"/>
    </xf>
    <xf numFmtId="0" fontId="43" fillId="0" borderId="0" xfId="0" applyFont="1" applyAlignment="1">
      <alignment horizontal="center" vertical="top"/>
    </xf>
    <xf numFmtId="0" fontId="43" fillId="0" borderId="4" xfId="0" applyFont="1" applyBorder="1" applyAlignment="1">
      <alignment horizontal="center" vertical="top"/>
    </xf>
    <xf numFmtId="0" fontId="43" fillId="0" borderId="15" xfId="0" applyFont="1" applyBorder="1" applyAlignment="1">
      <alignment horizontal="center" vertical="top"/>
    </xf>
    <xf numFmtId="0" fontId="40" fillId="0" borderId="0" xfId="0" applyFont="1" applyAlignment="1">
      <alignment vertical="top" wrapText="1"/>
    </xf>
    <xf numFmtId="0" fontId="43" fillId="0" borderId="25" xfId="0" applyFont="1" applyBorder="1" applyAlignment="1">
      <alignment horizontal="center" vertical="top"/>
    </xf>
    <xf numFmtId="0" fontId="43" fillId="2" borderId="15" xfId="0" applyFont="1" applyFill="1" applyBorder="1" applyAlignment="1" applyProtection="1">
      <alignment horizontal="center" vertical="top"/>
      <protection locked="0"/>
    </xf>
    <xf numFmtId="0" fontId="43" fillId="0" borderId="5" xfId="0" applyFont="1" applyBorder="1" applyAlignment="1">
      <alignment horizontal="center" vertical="top"/>
    </xf>
    <xf numFmtId="0" fontId="41" fillId="0" borderId="17" xfId="0" applyFont="1" applyBorder="1" applyAlignment="1">
      <alignment horizontal="center" vertical="top"/>
    </xf>
    <xf numFmtId="0" fontId="41" fillId="2" borderId="17" xfId="0" applyFont="1" applyFill="1" applyBorder="1" applyAlignment="1" applyProtection="1">
      <alignment horizontal="center" vertical="top"/>
      <protection locked="0"/>
    </xf>
    <xf numFmtId="0" fontId="41" fillId="2" borderId="23" xfId="0" applyFont="1" applyFill="1" applyBorder="1" applyAlignment="1" applyProtection="1">
      <alignment horizontal="center" vertical="top"/>
      <protection locked="0"/>
    </xf>
    <xf numFmtId="0" fontId="41" fillId="0" borderId="2" xfId="0" applyFont="1" applyBorder="1" applyAlignment="1">
      <alignment horizontal="center" vertical="top"/>
    </xf>
    <xf numFmtId="0" fontId="41" fillId="2" borderId="2" xfId="0" applyFont="1" applyFill="1" applyBorder="1" applyAlignment="1" applyProtection="1">
      <alignment horizontal="center" vertical="top"/>
      <protection locked="0"/>
    </xf>
    <xf numFmtId="0" fontId="41" fillId="2" borderId="1" xfId="0" applyFont="1" applyFill="1" applyBorder="1" applyAlignment="1" applyProtection="1">
      <alignment horizontal="center" vertical="top"/>
      <protection locked="0"/>
    </xf>
    <xf numFmtId="0" fontId="12" fillId="2" borderId="1" xfId="0" applyFont="1" applyFill="1" applyBorder="1" applyAlignment="1" applyProtection="1">
      <alignment horizontal="center" vertical="top"/>
      <protection locked="0"/>
    </xf>
    <xf numFmtId="0" fontId="41" fillId="0" borderId="3" xfId="0" applyFont="1" applyBorder="1" applyAlignment="1">
      <alignment horizontal="center" vertical="top"/>
    </xf>
    <xf numFmtId="0" fontId="41" fillId="2" borderId="3" xfId="0" applyFont="1" applyFill="1" applyBorder="1" applyAlignment="1" applyProtection="1">
      <alignment horizontal="center" vertical="top"/>
      <protection locked="0"/>
    </xf>
    <xf numFmtId="164" fontId="41" fillId="0" borderId="33" xfId="0" applyNumberFormat="1" applyFont="1" applyBorder="1" applyAlignment="1">
      <alignment horizontal="center" vertical="top"/>
    </xf>
    <xf numFmtId="164" fontId="41" fillId="0" borderId="34" xfId="0" applyNumberFormat="1" applyFont="1" applyBorder="1" applyAlignment="1">
      <alignment horizontal="center" vertical="top"/>
    </xf>
    <xf numFmtId="164" fontId="41" fillId="0" borderId="35" xfId="0" applyNumberFormat="1" applyFont="1" applyBorder="1" applyAlignment="1">
      <alignment horizontal="center" vertical="top"/>
    </xf>
    <xf numFmtId="0" fontId="42" fillId="0" borderId="0" xfId="169" applyFont="1"/>
    <xf numFmtId="0" fontId="4" fillId="0" borderId="0" xfId="79" applyFont="1"/>
    <xf numFmtId="0" fontId="40" fillId="0" borderId="0" xfId="79" applyFont="1" applyAlignment="1">
      <alignment horizontal="center" vertical="center"/>
    </xf>
    <xf numFmtId="0" fontId="28" fillId="0" borderId="0" xfId="79" applyFont="1"/>
    <xf numFmtId="14" fontId="4" fillId="0" borderId="0" xfId="79" applyNumberFormat="1" applyFont="1" applyAlignment="1">
      <alignment horizontal="center"/>
    </xf>
    <xf numFmtId="0" fontId="41" fillId="0" borderId="0" xfId="79" applyFont="1"/>
    <xf numFmtId="0" fontId="4" fillId="0" borderId="0" xfId="79" applyFont="1" applyAlignment="1">
      <alignment horizontal="center"/>
    </xf>
    <xf numFmtId="0" fontId="66" fillId="0" borderId="0" xfId="166" applyFont="1"/>
    <xf numFmtId="164" fontId="12" fillId="0" borderId="0" xfId="167" applyNumberFormat="1" applyAlignment="1">
      <alignment horizontal="center" vertical="center"/>
    </xf>
    <xf numFmtId="0" fontId="43" fillId="0" borderId="0" xfId="168" applyFont="1"/>
    <xf numFmtId="0" fontId="4" fillId="0" borderId="0" xfId="168" applyFont="1"/>
    <xf numFmtId="0" fontId="28" fillId="0" borderId="0" xfId="168" applyFont="1"/>
    <xf numFmtId="14" fontId="4" fillId="0" borderId="0" xfId="168" applyNumberFormat="1" applyFont="1" applyAlignment="1">
      <alignment horizontal="center"/>
    </xf>
    <xf numFmtId="0" fontId="41" fillId="0" borderId="0" xfId="168" applyFont="1"/>
    <xf numFmtId="0" fontId="4" fillId="0" borderId="0" xfId="168" applyFont="1" applyAlignment="1">
      <alignment horizontal="center"/>
    </xf>
    <xf numFmtId="0" fontId="12" fillId="0" borderId="0" xfId="168" applyFont="1"/>
    <xf numFmtId="0" fontId="51" fillId="0" borderId="0" xfId="168" applyFont="1"/>
    <xf numFmtId="0" fontId="51" fillId="0" borderId="0" xfId="168" applyFont="1" applyAlignment="1">
      <alignment horizontal="center"/>
    </xf>
    <xf numFmtId="0" fontId="40" fillId="0" borderId="0" xfId="168" applyFont="1" applyAlignment="1">
      <alignment horizontal="center" vertical="center"/>
    </xf>
    <xf numFmtId="164" fontId="12" fillId="0" borderId="17" xfId="167" applyNumberFormat="1" applyBorder="1" applyAlignment="1">
      <alignment horizontal="center" vertical="center"/>
    </xf>
    <xf numFmtId="164" fontId="65" fillId="0" borderId="23" xfId="168" applyNumberFormat="1" applyFont="1" applyBorder="1" applyAlignment="1">
      <alignment horizontal="center"/>
    </xf>
    <xf numFmtId="164" fontId="65" fillId="0" borderId="17" xfId="168" applyNumberFormat="1" applyFont="1" applyBorder="1" applyAlignment="1">
      <alignment horizontal="center"/>
    </xf>
    <xf numFmtId="164" fontId="65" fillId="0" borderId="18" xfId="168" applyNumberFormat="1" applyFont="1" applyBorder="1" applyAlignment="1">
      <alignment horizontal="center"/>
    </xf>
    <xf numFmtId="164" fontId="12" fillId="0" borderId="2" xfId="167" applyNumberFormat="1" applyBorder="1" applyAlignment="1">
      <alignment horizontal="center" vertical="center"/>
    </xf>
    <xf numFmtId="164" fontId="65" fillId="0" borderId="1" xfId="168" applyNumberFormat="1" applyFont="1" applyBorder="1" applyAlignment="1">
      <alignment horizontal="center"/>
    </xf>
    <xf numFmtId="164" fontId="65" fillId="0" borderId="2" xfId="168" applyNumberFormat="1" applyFont="1" applyBorder="1" applyAlignment="1">
      <alignment horizontal="center"/>
    </xf>
    <xf numFmtId="164" fontId="65" fillId="0" borderId="21" xfId="168" applyNumberFormat="1" applyFont="1" applyBorder="1" applyAlignment="1">
      <alignment horizontal="center"/>
    </xf>
    <xf numFmtId="164" fontId="12" fillId="0" borderId="3" xfId="167" applyNumberFormat="1" applyBorder="1" applyAlignment="1">
      <alignment horizontal="center" vertical="center"/>
    </xf>
    <xf numFmtId="164" fontId="65" fillId="0" borderId="24" xfId="168" applyNumberFormat="1" applyFont="1" applyBorder="1" applyAlignment="1">
      <alignment horizontal="center"/>
    </xf>
    <xf numFmtId="164" fontId="65" fillId="0" borderId="3" xfId="168" applyNumberFormat="1" applyFont="1" applyBorder="1" applyAlignment="1">
      <alignment horizontal="center"/>
    </xf>
    <xf numFmtId="164" fontId="65" fillId="0" borderId="22" xfId="168" applyNumberFormat="1" applyFont="1" applyBorder="1" applyAlignment="1">
      <alignment horizontal="center"/>
    </xf>
    <xf numFmtId="0" fontId="4" fillId="0" borderId="0" xfId="166"/>
    <xf numFmtId="0" fontId="4" fillId="2" borderId="0" xfId="79" applyFont="1" applyFill="1" applyProtection="1">
      <protection locked="0"/>
    </xf>
    <xf numFmtId="0" fontId="12" fillId="0" borderId="23" xfId="167" applyBorder="1" applyAlignment="1">
      <alignment horizontal="center" vertical="center"/>
    </xf>
    <xf numFmtId="0" fontId="12" fillId="0" borderId="1" xfId="167" applyBorder="1" applyAlignment="1">
      <alignment horizontal="center" vertical="center"/>
    </xf>
    <xf numFmtId="0" fontId="12" fillId="0" borderId="24" xfId="167" applyBorder="1" applyAlignment="1">
      <alignment horizontal="center" vertical="center"/>
    </xf>
    <xf numFmtId="0" fontId="28" fillId="2" borderId="25" xfId="168" applyFont="1" applyFill="1" applyBorder="1" applyAlignment="1" applyProtection="1">
      <alignment horizontal="center"/>
      <protection locked="0"/>
    </xf>
    <xf numFmtId="0" fontId="41" fillId="0" borderId="0" xfId="167" applyFont="1"/>
    <xf numFmtId="0" fontId="41" fillId="0" borderId="0" xfId="166" applyFont="1"/>
    <xf numFmtId="0" fontId="12" fillId="0" borderId="0" xfId="166" applyFont="1" applyAlignment="1">
      <alignment horizontal="left" vertical="top"/>
    </xf>
    <xf numFmtId="0" fontId="12" fillId="0" borderId="0" xfId="167" applyAlignment="1">
      <alignment horizontal="left" vertical="top"/>
    </xf>
    <xf numFmtId="0" fontId="12" fillId="2" borderId="17" xfId="170" applyFont="1" applyFill="1" applyBorder="1" applyAlignment="1" applyProtection="1">
      <alignment horizontal="center"/>
      <protection locked="0"/>
    </xf>
    <xf numFmtId="0" fontId="12" fillId="2" borderId="2" xfId="170" applyFont="1" applyFill="1" applyBorder="1" applyAlignment="1" applyProtection="1">
      <alignment horizontal="center"/>
      <protection locked="0"/>
    </xf>
    <xf numFmtId="164" fontId="12" fillId="2" borderId="2" xfId="167" applyNumberFormat="1" applyFill="1" applyBorder="1" applyAlignment="1" applyProtection="1">
      <alignment horizontal="center" vertical="center"/>
      <protection locked="0"/>
    </xf>
    <xf numFmtId="0" fontId="12" fillId="2" borderId="0" xfId="169" applyFill="1" applyAlignment="1" applyProtection="1">
      <alignment horizontal="center"/>
      <protection locked="0"/>
    </xf>
    <xf numFmtId="0" fontId="43" fillId="0" borderId="0" xfId="79" applyFont="1"/>
    <xf numFmtId="0" fontId="51" fillId="0" borderId="0" xfId="0" applyFont="1" applyAlignment="1">
      <alignment vertical="center"/>
    </xf>
    <xf numFmtId="0" fontId="3" fillId="0" borderId="0" xfId="171"/>
    <xf numFmtId="0" fontId="3" fillId="0" borderId="0" xfId="171" applyAlignment="1">
      <alignment horizontal="center"/>
    </xf>
    <xf numFmtId="0" fontId="3" fillId="0" borderId="4" xfId="171" applyBorder="1"/>
    <xf numFmtId="0" fontId="3" fillId="0" borderId="5" xfId="171" applyBorder="1"/>
    <xf numFmtId="0" fontId="3" fillId="0" borderId="26" xfId="171" applyBorder="1"/>
    <xf numFmtId="0" fontId="3" fillId="0" borderId="27" xfId="171" applyBorder="1"/>
    <xf numFmtId="0" fontId="3" fillId="0" borderId="28" xfId="171" applyBorder="1"/>
    <xf numFmtId="0" fontId="3" fillId="0" borderId="29" xfId="171" applyBorder="1"/>
    <xf numFmtId="0" fontId="3" fillId="0" borderId="30" xfId="171" applyBorder="1"/>
    <xf numFmtId="0" fontId="3" fillId="0" borderId="31" xfId="171" applyBorder="1"/>
    <xf numFmtId="0" fontId="12" fillId="0" borderId="2" xfId="0" applyFont="1" applyBorder="1" applyAlignment="1">
      <alignment horizontal="center" vertical="top"/>
    </xf>
    <xf numFmtId="0" fontId="12" fillId="0" borderId="3" xfId="0" applyFont="1" applyBorder="1" applyAlignment="1">
      <alignment horizontal="center" vertical="top"/>
    </xf>
    <xf numFmtId="0" fontId="47" fillId="0" borderId="0" xfId="101" applyFont="1" applyAlignment="1">
      <alignment horizontal="center"/>
    </xf>
    <xf numFmtId="0" fontId="47" fillId="0" borderId="0" xfId="101" applyFont="1" applyAlignment="1">
      <alignment horizontal="center" vertical="center" wrapText="1"/>
    </xf>
    <xf numFmtId="0" fontId="26" fillId="0" borderId="0" xfId="101" applyFont="1" applyAlignment="1">
      <alignment horizontal="center"/>
    </xf>
    <xf numFmtId="0" fontId="48" fillId="0" borderId="0" xfId="101" applyFont="1" applyAlignment="1">
      <alignment horizontal="center"/>
    </xf>
    <xf numFmtId="0" fontId="41" fillId="0" borderId="0" xfId="0" applyFont="1"/>
    <xf numFmtId="0" fontId="2" fillId="0" borderId="0" xfId="0" applyFont="1"/>
    <xf numFmtId="0" fontId="2" fillId="0" borderId="0" xfId="0" applyFont="1" applyAlignment="1">
      <alignment horizontal="center"/>
    </xf>
    <xf numFmtId="0" fontId="61" fillId="0" borderId="0" xfId="45" applyFont="1" applyAlignment="1">
      <alignment horizontal="center" vertical="top"/>
    </xf>
    <xf numFmtId="0" fontId="28" fillId="0" borderId="0" xfId="0" applyFont="1"/>
    <xf numFmtId="0" fontId="28" fillId="0" borderId="0" xfId="0" applyFont="1" applyAlignment="1">
      <alignment horizontal="center"/>
    </xf>
    <xf numFmtId="0" fontId="28" fillId="38" borderId="4" xfId="0" applyFont="1" applyFill="1" applyBorder="1" applyAlignment="1">
      <alignment horizontal="center"/>
    </xf>
    <xf numFmtId="0" fontId="28" fillId="38" borderId="15" xfId="0" applyFont="1" applyFill="1" applyBorder="1" applyAlignment="1">
      <alignment horizontal="center"/>
    </xf>
    <xf numFmtId="0" fontId="28" fillId="38" borderId="5" xfId="0" applyFont="1" applyFill="1" applyBorder="1" applyAlignment="1">
      <alignment horizontal="center"/>
    </xf>
    <xf numFmtId="0" fontId="28" fillId="0" borderId="4" xfId="0" applyFont="1" applyBorder="1" applyAlignment="1">
      <alignment horizontal="center" vertical="center"/>
    </xf>
    <xf numFmtId="0" fontId="41" fillId="0" borderId="4" xfId="0" applyFont="1" applyBorder="1" applyAlignment="1">
      <alignment horizontal="center"/>
    </xf>
    <xf numFmtId="0" fontId="41" fillId="0" borderId="15" xfId="0" applyFont="1" applyBorder="1" applyAlignment="1">
      <alignment horizontal="center"/>
    </xf>
    <xf numFmtId="0" fontId="41" fillId="0" borderId="26" xfId="0" applyFont="1" applyBorder="1" applyAlignment="1">
      <alignment horizontal="center"/>
    </xf>
    <xf numFmtId="0" fontId="28" fillId="38" borderId="4" xfId="0" applyFont="1" applyFill="1" applyBorder="1" applyAlignment="1">
      <alignment horizontal="center" vertical="center"/>
    </xf>
    <xf numFmtId="0" fontId="41" fillId="38" borderId="4" xfId="0" applyFont="1" applyFill="1" applyBorder="1" applyAlignment="1">
      <alignment horizontal="center"/>
    </xf>
    <xf numFmtId="0" fontId="41" fillId="38" borderId="15" xfId="0" applyFont="1" applyFill="1" applyBorder="1" applyAlignment="1">
      <alignment horizontal="center"/>
    </xf>
    <xf numFmtId="0" fontId="41" fillId="38" borderId="26" xfId="0" applyFont="1" applyFill="1" applyBorder="1" applyAlignment="1">
      <alignment horizontal="center"/>
    </xf>
    <xf numFmtId="0" fontId="41" fillId="38" borderId="16" xfId="0" applyFont="1" applyFill="1" applyBorder="1" applyAlignment="1">
      <alignment horizontal="center"/>
    </xf>
    <xf numFmtId="0" fontId="41" fillId="38" borderId="25" xfId="0" applyFont="1" applyFill="1" applyBorder="1" applyAlignment="1">
      <alignment horizontal="center"/>
    </xf>
    <xf numFmtId="0" fontId="41" fillId="38" borderId="20" xfId="0" applyFont="1" applyFill="1" applyBorder="1" applyAlignment="1">
      <alignment horizontal="center"/>
    </xf>
    <xf numFmtId="0" fontId="41" fillId="0" borderId="27" xfId="0" applyFont="1" applyBorder="1" applyAlignment="1">
      <alignment horizontal="center"/>
    </xf>
    <xf numFmtId="0" fontId="41" fillId="0" borderId="32" xfId="0" applyFont="1" applyBorder="1" applyAlignment="1">
      <alignment horizontal="center"/>
    </xf>
    <xf numFmtId="0" fontId="41" fillId="0" borderId="28" xfId="0" applyFont="1" applyBorder="1" applyAlignment="1">
      <alignment horizontal="center"/>
    </xf>
    <xf numFmtId="0" fontId="28" fillId="38" borderId="16" xfId="0" applyFont="1" applyFill="1" applyBorder="1" applyAlignment="1">
      <alignment horizontal="center" vertical="center"/>
    </xf>
    <xf numFmtId="0" fontId="28" fillId="0" borderId="4" xfId="0" applyFont="1" applyBorder="1" applyAlignment="1">
      <alignment horizontal="center"/>
    </xf>
    <xf numFmtId="0" fontId="28" fillId="0" borderId="15" xfId="0" applyFont="1" applyBorder="1" applyAlignment="1">
      <alignment horizontal="center"/>
    </xf>
    <xf numFmtId="0" fontId="28" fillId="0" borderId="5" xfId="0" applyFont="1" applyBorder="1" applyAlignment="1">
      <alignment horizontal="center"/>
    </xf>
    <xf numFmtId="0" fontId="28" fillId="0" borderId="26" xfId="0" applyFont="1" applyBorder="1" applyAlignment="1">
      <alignment horizontal="center"/>
    </xf>
    <xf numFmtId="0" fontId="28" fillId="0" borderId="0" xfId="0" applyFont="1" applyAlignment="1">
      <alignment horizontal="center" vertical="center"/>
    </xf>
    <xf numFmtId="0" fontId="41" fillId="0" borderId="0" xfId="0" applyFont="1" applyAlignment="1">
      <alignment horizontal="center"/>
    </xf>
    <xf numFmtId="0" fontId="41" fillId="0" borderId="16" xfId="0" applyFont="1" applyBorder="1" applyAlignment="1">
      <alignment horizontal="center"/>
    </xf>
    <xf numFmtId="0" fontId="41" fillId="0" borderId="25" xfId="0" applyFont="1" applyBorder="1" applyAlignment="1">
      <alignment horizontal="center"/>
    </xf>
    <xf numFmtId="0" fontId="41" fillId="0" borderId="20" xfId="0" applyFont="1" applyBorder="1" applyAlignment="1">
      <alignment horizontal="center"/>
    </xf>
    <xf numFmtId="0" fontId="41" fillId="38" borderId="27" xfId="0" applyFont="1" applyFill="1" applyBorder="1" applyAlignment="1">
      <alignment horizontal="center"/>
    </xf>
    <xf numFmtId="0" fontId="41" fillId="38" borderId="32" xfId="0" applyFont="1" applyFill="1" applyBorder="1" applyAlignment="1">
      <alignment horizontal="center"/>
    </xf>
    <xf numFmtId="0" fontId="41" fillId="38" borderId="28" xfId="0" applyFont="1" applyFill="1" applyBorder="1" applyAlignment="1">
      <alignment horizontal="center"/>
    </xf>
    <xf numFmtId="0" fontId="44" fillId="0" borderId="0" xfId="0" applyFont="1"/>
    <xf numFmtId="0" fontId="67" fillId="0" borderId="0" xfId="0" applyFont="1"/>
    <xf numFmtId="0" fontId="70" fillId="0" borderId="0" xfId="0" applyFont="1"/>
    <xf numFmtId="0" fontId="12" fillId="0" borderId="0" xfId="0" applyFont="1"/>
    <xf numFmtId="0" fontId="71" fillId="0" borderId="0" xfId="0" applyFont="1" applyAlignment="1">
      <alignment horizontal="center"/>
    </xf>
    <xf numFmtId="0" fontId="67" fillId="0" borderId="0" xfId="0" applyFont="1" applyAlignment="1">
      <alignment horizontal="center"/>
    </xf>
    <xf numFmtId="0" fontId="70" fillId="0" borderId="15" xfId="0" applyFont="1" applyBorder="1" applyAlignment="1">
      <alignment horizontal="center"/>
    </xf>
    <xf numFmtId="0" fontId="70" fillId="0" borderId="5" xfId="0" applyFont="1" applyBorder="1" applyAlignment="1">
      <alignment horizontal="center"/>
    </xf>
    <xf numFmtId="0" fontId="70" fillId="0" borderId="26" xfId="0" applyFont="1" applyBorder="1" applyAlignment="1">
      <alignment horizontal="center"/>
    </xf>
    <xf numFmtId="0" fontId="70" fillId="0" borderId="4" xfId="0" applyFont="1" applyBorder="1" applyAlignment="1">
      <alignment horizontal="center" vertical="center"/>
    </xf>
    <xf numFmtId="0" fontId="12" fillId="0" borderId="15" xfId="0" applyFont="1" applyBorder="1" applyAlignment="1">
      <alignment horizontal="center"/>
    </xf>
    <xf numFmtId="0" fontId="12" fillId="0" borderId="5" xfId="0" applyFont="1" applyBorder="1" applyAlignment="1">
      <alignment horizontal="center"/>
    </xf>
    <xf numFmtId="0" fontId="12" fillId="0" borderId="26" xfId="0" applyFont="1" applyBorder="1" applyAlignment="1">
      <alignment horizontal="center"/>
    </xf>
    <xf numFmtId="0" fontId="70" fillId="38" borderId="4" xfId="0" applyFont="1" applyFill="1" applyBorder="1" applyAlignment="1">
      <alignment horizontal="center" vertical="center"/>
    </xf>
    <xf numFmtId="0" fontId="12" fillId="38" borderId="25" xfId="0" applyFont="1" applyFill="1" applyBorder="1" applyAlignment="1">
      <alignment horizontal="center"/>
    </xf>
    <xf numFmtId="0" fontId="12" fillId="38" borderId="19" xfId="0" applyFont="1" applyFill="1" applyBorder="1" applyAlignment="1">
      <alignment horizontal="center"/>
    </xf>
    <xf numFmtId="0" fontId="12" fillId="38" borderId="20" xfId="0" applyFont="1" applyFill="1" applyBorder="1" applyAlignment="1">
      <alignment horizontal="center"/>
    </xf>
    <xf numFmtId="0" fontId="12" fillId="0" borderId="32" xfId="0" applyFont="1" applyBorder="1" applyAlignment="1">
      <alignment horizontal="center"/>
    </xf>
    <xf numFmtId="0" fontId="12" fillId="0" borderId="0" xfId="0" applyFont="1" applyAlignment="1">
      <alignment horizontal="center"/>
    </xf>
    <xf numFmtId="0" fontId="12" fillId="0" borderId="28" xfId="0" applyFont="1" applyBorder="1" applyAlignment="1">
      <alignment horizontal="center"/>
    </xf>
    <xf numFmtId="0" fontId="70" fillId="38" borderId="16" xfId="0" applyFont="1" applyFill="1" applyBorder="1" applyAlignment="1">
      <alignment horizontal="center" vertical="center"/>
    </xf>
    <xf numFmtId="0" fontId="71" fillId="0" borderId="0" xfId="0" applyFont="1"/>
    <xf numFmtId="0" fontId="70" fillId="0" borderId="4" xfId="0" applyFont="1" applyBorder="1" applyAlignment="1">
      <alignment horizontal="center"/>
    </xf>
    <xf numFmtId="0" fontId="12" fillId="0" borderId="4" xfId="0" applyFont="1" applyBorder="1" applyAlignment="1">
      <alignment horizontal="center"/>
    </xf>
    <xf numFmtId="0" fontId="12" fillId="38" borderId="4" xfId="0" applyFont="1" applyFill="1" applyBorder="1" applyAlignment="1">
      <alignment horizontal="center"/>
    </xf>
    <xf numFmtId="0" fontId="12" fillId="38" borderId="15" xfId="0" applyFont="1" applyFill="1" applyBorder="1" applyAlignment="1">
      <alignment horizontal="center"/>
    </xf>
    <xf numFmtId="0" fontId="12" fillId="38" borderId="26" xfId="0" applyFont="1" applyFill="1" applyBorder="1" applyAlignment="1">
      <alignment horizontal="center"/>
    </xf>
    <xf numFmtId="0" fontId="12" fillId="38" borderId="16" xfId="0" applyFont="1" applyFill="1" applyBorder="1" applyAlignment="1">
      <alignment horizontal="center"/>
    </xf>
    <xf numFmtId="0" fontId="12" fillId="0" borderId="27" xfId="0" applyFont="1" applyBorder="1" applyAlignment="1">
      <alignment horizontal="center"/>
    </xf>
    <xf numFmtId="0" fontId="70" fillId="0" borderId="0" xfId="0" applyFont="1" applyAlignment="1">
      <alignment horizontal="center"/>
    </xf>
    <xf numFmtId="0" fontId="12" fillId="0" borderId="16" xfId="0" applyFont="1" applyBorder="1" applyAlignment="1">
      <alignment horizontal="center"/>
    </xf>
    <xf numFmtId="0" fontId="12" fillId="0" borderId="25" xfId="0" applyFont="1" applyBorder="1" applyAlignment="1">
      <alignment horizontal="center"/>
    </xf>
    <xf numFmtId="0" fontId="12" fillId="0" borderId="20" xfId="0" applyFont="1" applyBorder="1" applyAlignment="1">
      <alignment horizontal="center"/>
    </xf>
    <xf numFmtId="0" fontId="12" fillId="38" borderId="27" xfId="0" applyFont="1" applyFill="1" applyBorder="1" applyAlignment="1">
      <alignment horizontal="center"/>
    </xf>
    <xf numFmtId="0" fontId="12" fillId="38" borderId="32" xfId="0" applyFont="1" applyFill="1" applyBorder="1" applyAlignment="1">
      <alignment horizontal="center"/>
    </xf>
    <xf numFmtId="0" fontId="12" fillId="38" borderId="28" xfId="0" applyFont="1" applyFill="1" applyBorder="1" applyAlignment="1">
      <alignment horizontal="center"/>
    </xf>
    <xf numFmtId="0" fontId="28" fillId="38" borderId="26" xfId="0" applyFont="1" applyFill="1" applyBorder="1" applyAlignment="1">
      <alignment horizontal="center"/>
    </xf>
    <xf numFmtId="0" fontId="2" fillId="0" borderId="0" xfId="0" applyFont="1" applyAlignment="1">
      <alignment horizontal="left" vertical="top"/>
    </xf>
    <xf numFmtId="0" fontId="2" fillId="0" borderId="0" xfId="0" applyFont="1" applyAlignment="1">
      <alignment horizontal="left" vertical="top" wrapText="1"/>
    </xf>
    <xf numFmtId="0" fontId="41" fillId="0" borderId="0" xfId="0" applyFont="1" applyAlignment="1">
      <alignment horizontal="left" vertical="top" wrapText="1"/>
    </xf>
    <xf numFmtId="0" fontId="41" fillId="34" borderId="0" xfId="0" applyFont="1" applyFill="1" applyAlignment="1">
      <alignment horizontal="left" vertical="top"/>
    </xf>
    <xf numFmtId="0" fontId="35" fillId="34" borderId="0" xfId="0" applyFont="1" applyFill="1" applyAlignment="1">
      <alignment vertical="top" wrapText="1"/>
    </xf>
    <xf numFmtId="0" fontId="41" fillId="34" borderId="0" xfId="0" applyFont="1" applyFill="1" applyAlignment="1">
      <alignment horizontal="left" vertical="top" wrapText="1"/>
    </xf>
    <xf numFmtId="0" fontId="37" fillId="34" borderId="0" xfId="0" applyFont="1" applyFill="1" applyAlignment="1">
      <alignment vertical="top" wrapText="1"/>
    </xf>
    <xf numFmtId="0" fontId="51" fillId="34" borderId="0" xfId="0" applyFont="1" applyFill="1" applyAlignment="1">
      <alignment vertical="top" wrapText="1"/>
    </xf>
    <xf numFmtId="0" fontId="56" fillId="34" borderId="0" xfId="0" applyFont="1" applyFill="1" applyAlignment="1">
      <alignment vertical="top" wrapText="1"/>
    </xf>
    <xf numFmtId="0" fontId="12" fillId="35" borderId="0" xfId="0" applyFont="1" applyFill="1" applyAlignment="1">
      <alignment vertical="center" wrapText="1"/>
    </xf>
    <xf numFmtId="0" fontId="12" fillId="0" borderId="0" xfId="0" applyFont="1" applyAlignment="1">
      <alignment vertical="center" wrapText="1"/>
    </xf>
    <xf numFmtId="0" fontId="42" fillId="35" borderId="0" xfId="0" applyFont="1" applyFill="1" applyAlignment="1">
      <alignment vertical="center" wrapText="1"/>
    </xf>
    <xf numFmtId="0" fontId="55" fillId="34" borderId="0" xfId="0" applyFont="1" applyFill="1" applyAlignment="1">
      <alignment vertical="top" wrapText="1"/>
    </xf>
    <xf numFmtId="0" fontId="2" fillId="34" borderId="0" xfId="0" applyFont="1" applyFill="1" applyAlignment="1">
      <alignment horizontal="left" vertical="top"/>
    </xf>
    <xf numFmtId="0" fontId="34" fillId="34" borderId="0" xfId="0" applyFont="1" applyFill="1" applyAlignment="1">
      <alignment wrapText="1"/>
    </xf>
    <xf numFmtId="49" fontId="12" fillId="34" borderId="0" xfId="0" applyNumberFormat="1" applyFont="1" applyFill="1" applyAlignment="1">
      <alignment horizontal="right" wrapText="1"/>
    </xf>
    <xf numFmtId="0" fontId="55" fillId="0" borderId="0" xfId="0" applyFont="1" applyAlignment="1">
      <alignment vertical="top" wrapText="1"/>
    </xf>
    <xf numFmtId="0" fontId="37" fillId="0" borderId="0" xfId="0" applyFont="1" applyAlignment="1">
      <alignment vertical="top" wrapText="1"/>
    </xf>
    <xf numFmtId="0" fontId="12" fillId="0" borderId="0" xfId="0" applyFont="1" applyAlignment="1">
      <alignment vertical="top" wrapText="1"/>
    </xf>
    <xf numFmtId="0" fontId="12" fillId="2" borderId="3" xfId="170" applyFont="1" applyFill="1" applyBorder="1" applyAlignment="1" applyProtection="1">
      <alignment horizontal="center"/>
      <protection locked="0"/>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72" fillId="0" borderId="0" xfId="0" applyFont="1" applyAlignment="1">
      <alignment horizontal="center"/>
    </xf>
    <xf numFmtId="0" fontId="72" fillId="0" borderId="0" xfId="101" applyFont="1" applyAlignment="1">
      <alignment horizontal="center"/>
    </xf>
    <xf numFmtId="0" fontId="73" fillId="0" borderId="0" xfId="0" applyFont="1" applyAlignment="1">
      <alignment horizontal="center"/>
    </xf>
    <xf numFmtId="0" fontId="73" fillId="0" borderId="0" xfId="101" applyFont="1" applyAlignment="1">
      <alignment horizontal="center"/>
    </xf>
    <xf numFmtId="0" fontId="74" fillId="0" borderId="0" xfId="0" applyFont="1" applyAlignment="1">
      <alignment horizontal="center"/>
    </xf>
    <xf numFmtId="0" fontId="74" fillId="0" borderId="0" xfId="101" applyFont="1" applyAlignment="1">
      <alignment horizontal="center"/>
    </xf>
    <xf numFmtId="0" fontId="41" fillId="0" borderId="18" xfId="0" applyFont="1" applyBorder="1" applyAlignment="1">
      <alignment horizontal="center" vertical="top"/>
    </xf>
    <xf numFmtId="0" fontId="41" fillId="0" borderId="42" xfId="0" applyFont="1" applyBorder="1" applyAlignment="1">
      <alignment horizontal="center" vertical="top"/>
    </xf>
    <xf numFmtId="0" fontId="41" fillId="0" borderId="31" xfId="0" applyFont="1" applyBorder="1" applyAlignment="1">
      <alignment horizontal="center" vertical="top"/>
    </xf>
    <xf numFmtId="0" fontId="42" fillId="0" borderId="20" xfId="0" applyFont="1" applyBorder="1" applyAlignment="1">
      <alignment horizontal="center" vertical="center"/>
    </xf>
    <xf numFmtId="0" fontId="42" fillId="0" borderId="0" xfId="0" applyFont="1" applyAlignment="1">
      <alignment horizontal="center" vertical="top"/>
    </xf>
    <xf numFmtId="0" fontId="51" fillId="0" borderId="0" xfId="0" applyFont="1" applyAlignment="1">
      <alignment horizontal="left" vertical="center"/>
    </xf>
    <xf numFmtId="0" fontId="42" fillId="0" borderId="4" xfId="0" applyFont="1" applyBorder="1" applyAlignment="1">
      <alignment horizontal="center" vertical="top"/>
    </xf>
    <xf numFmtId="0" fontId="12" fillId="0" borderId="34" xfId="0" applyFont="1" applyBorder="1" applyAlignment="1">
      <alignment horizontal="center" vertical="top"/>
    </xf>
    <xf numFmtId="0" fontId="12" fillId="0" borderId="35" xfId="0" applyFont="1" applyBorder="1" applyAlignment="1">
      <alignment horizontal="center" vertical="top"/>
    </xf>
    <xf numFmtId="0" fontId="12" fillId="0" borderId="17" xfId="0" applyFont="1" applyBorder="1" applyAlignment="1">
      <alignment horizontal="center" vertical="top"/>
    </xf>
    <xf numFmtId="0" fontId="75" fillId="0" borderId="0" xfId="0" applyFont="1" applyAlignment="1">
      <alignment horizontal="left" vertical="top"/>
    </xf>
    <xf numFmtId="0" fontId="46" fillId="0" borderId="0" xfId="0" applyFont="1" applyAlignment="1">
      <alignment horizontal="left" vertical="top"/>
    </xf>
    <xf numFmtId="0" fontId="76" fillId="0" borderId="0" xfId="0" applyFont="1" applyAlignment="1">
      <alignment horizontal="left" vertical="top"/>
    </xf>
    <xf numFmtId="0" fontId="75" fillId="0" borderId="0" xfId="0" applyFont="1" applyAlignment="1">
      <alignment vertical="top"/>
    </xf>
    <xf numFmtId="0" fontId="42" fillId="0" borderId="47" xfId="0" applyFont="1" applyBorder="1" applyAlignment="1">
      <alignment vertical="center"/>
    </xf>
    <xf numFmtId="0" fontId="12" fillId="0" borderId="33" xfId="0" applyFont="1" applyBorder="1" applyAlignment="1">
      <alignment horizontal="center" vertical="top"/>
    </xf>
    <xf numFmtId="0" fontId="12" fillId="0" borderId="0" xfId="0" applyFont="1" applyAlignment="1">
      <alignment horizontal="left" vertical="top" indent="1"/>
    </xf>
    <xf numFmtId="0" fontId="42" fillId="0" borderId="45" xfId="0" applyFont="1" applyBorder="1" applyAlignment="1">
      <alignment horizontal="left" vertical="center"/>
    </xf>
    <xf numFmtId="0" fontId="52" fillId="0" borderId="46" xfId="0" applyFont="1" applyBorder="1" applyAlignment="1">
      <alignment horizontal="left" vertical="center"/>
    </xf>
    <xf numFmtId="0" fontId="42" fillId="0" borderId="36" xfId="0" applyFont="1" applyBorder="1" applyAlignment="1">
      <alignment horizontal="left" vertical="center"/>
    </xf>
    <xf numFmtId="0" fontId="52" fillId="0" borderId="43" xfId="0" applyFont="1" applyBorder="1" applyAlignment="1">
      <alignment horizontal="left" vertical="center"/>
    </xf>
    <xf numFmtId="0" fontId="42" fillId="0" borderId="0" xfId="0" applyFont="1" applyAlignment="1">
      <alignment horizontal="left" vertical="center"/>
    </xf>
    <xf numFmtId="0" fontId="42" fillId="0" borderId="0" xfId="0" applyFont="1" applyAlignment="1">
      <alignment horizontal="left" vertical="top" indent="1"/>
    </xf>
    <xf numFmtId="0" fontId="40" fillId="0" borderId="0" xfId="0" applyFont="1" applyAlignment="1">
      <alignment horizontal="left" vertical="top"/>
    </xf>
    <xf numFmtId="0" fontId="12" fillId="0" borderId="0" xfId="0" applyFont="1" applyAlignment="1">
      <alignment horizontal="left" indent="1"/>
    </xf>
    <xf numFmtId="0" fontId="41" fillId="0" borderId="19" xfId="0" applyFont="1" applyBorder="1" applyAlignment="1">
      <alignment horizontal="center" vertical="top"/>
    </xf>
    <xf numFmtId="0" fontId="79" fillId="0" borderId="0" xfId="0" applyFont="1" applyAlignment="1">
      <alignment horizontal="left" vertical="top" wrapText="1"/>
    </xf>
    <xf numFmtId="0" fontId="77" fillId="0" borderId="0" xfId="0" applyFont="1" applyAlignment="1">
      <alignment horizontal="left" vertical="top"/>
    </xf>
    <xf numFmtId="0" fontId="77" fillId="0" borderId="0" xfId="0" applyFont="1" applyAlignment="1">
      <alignment horizontal="center" vertical="top"/>
    </xf>
    <xf numFmtId="0" fontId="77" fillId="0" borderId="0" xfId="0" applyFont="1" applyAlignment="1">
      <alignment vertical="top"/>
    </xf>
    <xf numFmtId="0" fontId="41" fillId="0" borderId="0" xfId="0" applyFont="1" applyAlignment="1">
      <alignment vertical="top" wrapText="1"/>
    </xf>
    <xf numFmtId="0" fontId="12" fillId="0" borderId="0" xfId="0" quotePrefix="1" applyFont="1" applyAlignment="1">
      <alignment horizontal="center" vertical="top" wrapText="1"/>
    </xf>
    <xf numFmtId="0" fontId="12" fillId="0" borderId="0" xfId="0" quotePrefix="1" applyFont="1" applyAlignment="1">
      <alignment horizontal="center" vertical="top"/>
    </xf>
    <xf numFmtId="0" fontId="41" fillId="0" borderId="30" xfId="0" applyFont="1" applyBorder="1" applyAlignment="1">
      <alignment horizontal="center" vertical="top"/>
    </xf>
    <xf numFmtId="0" fontId="43" fillId="0" borderId="19" xfId="0" applyFont="1" applyBorder="1" applyAlignment="1">
      <alignment horizontal="left" vertical="top"/>
    </xf>
    <xf numFmtId="0" fontId="41" fillId="0" borderId="19" xfId="0" applyFont="1" applyBorder="1" applyAlignment="1">
      <alignment horizontal="left" vertical="top"/>
    </xf>
    <xf numFmtId="0" fontId="12" fillId="0" borderId="19" xfId="0" applyFont="1" applyBorder="1" applyAlignment="1">
      <alignment horizontal="center" vertical="top"/>
    </xf>
    <xf numFmtId="0" fontId="12" fillId="0" borderId="0" xfId="0" applyFont="1" applyAlignment="1">
      <alignment horizontal="center" vertical="top" wrapText="1"/>
    </xf>
    <xf numFmtId="0" fontId="46" fillId="0" borderId="0" xfId="0" applyFont="1" applyAlignment="1">
      <alignment vertical="top"/>
    </xf>
    <xf numFmtId="0" fontId="12" fillId="0" borderId="30" xfId="0" applyFont="1" applyBorder="1" applyAlignment="1">
      <alignment horizontal="left" vertical="top"/>
    </xf>
    <xf numFmtId="0" fontId="44" fillId="0" borderId="30" xfId="0" applyFont="1" applyBorder="1" applyAlignment="1">
      <alignment horizontal="left" vertical="top"/>
    </xf>
    <xf numFmtId="0" fontId="12" fillId="0" borderId="30" xfId="0" applyFont="1" applyBorder="1" applyAlignment="1">
      <alignment horizontal="center" vertical="top"/>
    </xf>
    <xf numFmtId="0" fontId="42" fillId="0" borderId="19" xfId="0" applyFont="1" applyBorder="1" applyAlignment="1">
      <alignment horizontal="left" vertical="top"/>
    </xf>
    <xf numFmtId="0" fontId="44" fillId="0" borderId="19" xfId="0" applyFont="1" applyBorder="1" applyAlignment="1">
      <alignment horizontal="left" vertical="top"/>
    </xf>
    <xf numFmtId="0" fontId="12" fillId="0" borderId="19" xfId="0" applyFont="1" applyBorder="1" applyAlignment="1">
      <alignment horizontal="left" vertical="top"/>
    </xf>
    <xf numFmtId="0" fontId="12" fillId="0" borderId="30" xfId="79" applyFont="1" applyBorder="1" applyAlignment="1">
      <alignment horizontal="left" vertical="top"/>
    </xf>
    <xf numFmtId="0" fontId="42" fillId="0" borderId="30" xfId="0" applyFont="1" applyBorder="1" applyAlignment="1">
      <alignment horizontal="left" vertical="top"/>
    </xf>
    <xf numFmtId="0" fontId="82" fillId="0" borderId="0" xfId="0" applyFont="1" applyAlignment="1">
      <alignment horizontal="left" vertical="top"/>
    </xf>
    <xf numFmtId="0" fontId="12" fillId="0" borderId="0" xfId="0" applyFont="1" applyAlignment="1">
      <alignment horizontal="left" vertical="top" indent="6"/>
    </xf>
    <xf numFmtId="0" fontId="12" fillId="0" borderId="0" xfId="0" applyFont="1" applyAlignment="1">
      <alignment horizontal="left" vertical="top" wrapText="1" indent="6"/>
    </xf>
    <xf numFmtId="164" fontId="41" fillId="0" borderId="17" xfId="0" applyNumberFormat="1" applyFont="1" applyBorder="1" applyAlignment="1">
      <alignment horizontal="center" vertical="top"/>
    </xf>
    <xf numFmtId="164" fontId="41" fillId="0" borderId="2" xfId="0" applyNumberFormat="1" applyFont="1" applyBorder="1" applyAlignment="1">
      <alignment horizontal="center" vertical="top"/>
    </xf>
    <xf numFmtId="164" fontId="41" fillId="0" borderId="3" xfId="0" applyNumberFormat="1" applyFont="1" applyBorder="1" applyAlignment="1">
      <alignment horizontal="center" vertical="top"/>
    </xf>
    <xf numFmtId="0" fontId="81" fillId="0" borderId="0" xfId="168" applyFont="1"/>
    <xf numFmtId="0" fontId="83" fillId="0" borderId="0" xfId="0" applyFont="1"/>
    <xf numFmtId="0" fontId="84" fillId="0" borderId="20" xfId="0" applyFont="1" applyBorder="1" applyAlignment="1">
      <alignment vertical="center"/>
    </xf>
    <xf numFmtId="0" fontId="84" fillId="0" borderId="31" xfId="0" applyFont="1" applyBorder="1" applyAlignment="1">
      <alignment vertical="center"/>
    </xf>
    <xf numFmtId="0" fontId="83" fillId="0" borderId="0" xfId="0" applyFont="1" applyAlignment="1">
      <alignment vertical="center" wrapText="1"/>
    </xf>
    <xf numFmtId="0" fontId="41" fillId="0" borderId="0" xfId="0" applyFont="1" applyAlignment="1">
      <alignment vertical="center"/>
    </xf>
    <xf numFmtId="0" fontId="84" fillId="0" borderId="16" xfId="0" applyFont="1" applyBorder="1" applyAlignment="1">
      <alignment vertical="center"/>
    </xf>
    <xf numFmtId="0" fontId="83" fillId="0" borderId="30" xfId="0" applyFont="1" applyBorder="1"/>
    <xf numFmtId="0" fontId="83" fillId="0" borderId="5" xfId="0" applyFont="1" applyBorder="1"/>
    <xf numFmtId="0" fontId="84" fillId="0" borderId="0" xfId="0" applyFont="1" applyAlignment="1">
      <alignment vertical="center"/>
    </xf>
    <xf numFmtId="0" fontId="86" fillId="0" borderId="0" xfId="0" applyFont="1" applyAlignment="1">
      <alignment vertical="center"/>
    </xf>
    <xf numFmtId="0" fontId="85" fillId="0" borderId="25" xfId="0" applyFont="1" applyBorder="1" applyAlignment="1">
      <alignment vertical="center"/>
    </xf>
    <xf numFmtId="0" fontId="83" fillId="0" borderId="27" xfId="0" applyFont="1" applyBorder="1"/>
    <xf numFmtId="0" fontId="83" fillId="0" borderId="28" xfId="0" applyFont="1" applyBorder="1" applyAlignment="1">
      <alignment vertical="center"/>
    </xf>
    <xf numFmtId="0" fontId="84" fillId="0" borderId="25" xfId="0" applyFont="1" applyBorder="1" applyAlignment="1">
      <alignment vertical="center"/>
    </xf>
    <xf numFmtId="0" fontId="83" fillId="0" borderId="26" xfId="0" applyFont="1" applyBorder="1" applyAlignment="1">
      <alignment vertical="center"/>
    </xf>
    <xf numFmtId="0" fontId="41" fillId="2" borderId="18" xfId="0" applyFont="1" applyFill="1" applyBorder="1" applyAlignment="1" applyProtection="1">
      <alignment horizontal="center" vertical="top"/>
      <protection locked="0"/>
    </xf>
    <xf numFmtId="0" fontId="41" fillId="2" borderId="21" xfId="0" applyFont="1" applyFill="1" applyBorder="1" applyAlignment="1" applyProtection="1">
      <alignment horizontal="center" vertical="top"/>
      <protection locked="0"/>
    </xf>
    <xf numFmtId="0" fontId="41" fillId="2" borderId="22" xfId="0" applyFont="1" applyFill="1" applyBorder="1" applyAlignment="1" applyProtection="1">
      <alignment horizontal="center" vertical="top"/>
      <protection locked="0"/>
    </xf>
    <xf numFmtId="0" fontId="58" fillId="0" borderId="0" xfId="0" applyFont="1"/>
    <xf numFmtId="0" fontId="64" fillId="0" borderId="0" xfId="79" applyFont="1" applyAlignment="1">
      <alignment horizontal="center" vertical="center"/>
    </xf>
    <xf numFmtId="0" fontId="40" fillId="0" borderId="0" xfId="0" applyFont="1" applyAlignment="1">
      <alignment horizontal="center" vertical="top" wrapText="1"/>
    </xf>
    <xf numFmtId="0" fontId="12" fillId="0" borderId="0" xfId="0" applyFont="1" applyAlignment="1">
      <alignment horizontal="left" vertical="top" wrapText="1"/>
    </xf>
    <xf numFmtId="0" fontId="12" fillId="0" borderId="0" xfId="0" applyFont="1" applyAlignment="1">
      <alignment horizontal="left" vertical="top" wrapText="1" indent="1"/>
    </xf>
    <xf numFmtId="0" fontId="41" fillId="0" borderId="36" xfId="0" applyFont="1" applyBorder="1" applyAlignment="1">
      <alignment horizontal="center" vertical="top"/>
    </xf>
    <xf numFmtId="0" fontId="41" fillId="0" borderId="43" xfId="0" applyFont="1" applyBorder="1" applyAlignment="1">
      <alignment horizontal="center" vertical="top"/>
    </xf>
    <xf numFmtId="0" fontId="42" fillId="0" borderId="0" xfId="0" applyFont="1" applyAlignment="1">
      <alignment horizontal="center" vertical="top"/>
    </xf>
    <xf numFmtId="0" fontId="42" fillId="0" borderId="4" xfId="0" applyFont="1" applyBorder="1" applyAlignment="1">
      <alignment horizontal="center" vertical="top" wrapText="1"/>
    </xf>
    <xf numFmtId="0" fontId="42" fillId="0" borderId="26" xfId="0" applyFont="1" applyBorder="1" applyAlignment="1">
      <alignment horizontal="center" vertical="top" wrapText="1"/>
    </xf>
    <xf numFmtId="0" fontId="41" fillId="0" borderId="45" xfId="0" applyFont="1" applyBorder="1" applyAlignment="1">
      <alignment horizontal="center" vertical="top"/>
    </xf>
    <xf numFmtId="0" fontId="41" fillId="0" borderId="46" xfId="0" applyFont="1" applyBorder="1" applyAlignment="1">
      <alignment horizontal="center" vertical="top"/>
    </xf>
    <xf numFmtId="0" fontId="43" fillId="0" borderId="16" xfId="0" applyFont="1" applyBorder="1" applyAlignment="1">
      <alignment horizontal="center" vertical="top"/>
    </xf>
    <xf numFmtId="0" fontId="43" fillId="0" borderId="20" xfId="0" applyFont="1" applyBorder="1" applyAlignment="1">
      <alignment horizontal="center" vertical="top"/>
    </xf>
    <xf numFmtId="0" fontId="75" fillId="0" borderId="0" xfId="0" applyFont="1" applyAlignment="1">
      <alignment horizontal="left" vertical="top" wrapText="1"/>
    </xf>
    <xf numFmtId="0" fontId="12" fillId="0" borderId="36" xfId="0" applyFont="1" applyBorder="1" applyAlignment="1">
      <alignment horizontal="center" vertical="top" wrapText="1"/>
    </xf>
    <xf numFmtId="0" fontId="12" fillId="0" borderId="43" xfId="0" applyFont="1" applyBorder="1" applyAlignment="1">
      <alignment horizontal="center" vertical="top" wrapText="1"/>
    </xf>
    <xf numFmtId="0" fontId="12" fillId="0" borderId="37" xfId="0" applyFont="1" applyBorder="1" applyAlignment="1">
      <alignment horizontal="center" vertical="top" wrapText="1"/>
    </xf>
    <xf numFmtId="0" fontId="12" fillId="0" borderId="44" xfId="0" applyFont="1" applyBorder="1" applyAlignment="1">
      <alignment horizontal="center" vertical="top" wrapText="1"/>
    </xf>
    <xf numFmtId="0" fontId="77" fillId="0" borderId="5" xfId="0" applyFont="1" applyBorder="1" applyAlignment="1">
      <alignment horizontal="left" vertical="top" wrapText="1"/>
    </xf>
    <xf numFmtId="0" fontId="77" fillId="0" borderId="0" xfId="0" applyFont="1" applyAlignment="1">
      <alignment horizontal="left" vertical="top" wrapText="1"/>
    </xf>
    <xf numFmtId="0" fontId="12" fillId="0" borderId="45" xfId="0" applyFont="1" applyBorder="1" applyAlignment="1">
      <alignment horizontal="center" vertical="top"/>
    </xf>
    <xf numFmtId="0" fontId="12" fillId="0" borderId="46" xfId="0" applyFont="1" applyBorder="1" applyAlignment="1">
      <alignment horizontal="center" vertical="top"/>
    </xf>
    <xf numFmtId="0" fontId="12" fillId="0" borderId="36" xfId="0" applyFont="1" applyBorder="1" applyAlignment="1">
      <alignment horizontal="center" vertical="top"/>
    </xf>
    <xf numFmtId="0" fontId="12" fillId="0" borderId="43" xfId="0" applyFont="1" applyBorder="1" applyAlignment="1">
      <alignment horizontal="center" vertical="top"/>
    </xf>
    <xf numFmtId="0" fontId="12" fillId="0" borderId="38" xfId="0" applyFont="1" applyBorder="1" applyAlignment="1">
      <alignment horizontal="left" vertical="center" indent="1"/>
    </xf>
    <xf numFmtId="0" fontId="12" fillId="0" borderId="50" xfId="0" applyFont="1" applyBorder="1" applyAlignment="1">
      <alignment horizontal="left" vertical="center" indent="1"/>
    </xf>
    <xf numFmtId="0" fontId="12" fillId="0" borderId="2" xfId="0" applyFont="1" applyBorder="1" applyAlignment="1">
      <alignment horizontal="center" vertical="center" wrapText="1"/>
    </xf>
    <xf numFmtId="0" fontId="12" fillId="0" borderId="27" xfId="0" applyFont="1" applyBorder="1" applyAlignment="1">
      <alignment horizontal="center" vertical="top"/>
    </xf>
    <xf numFmtId="0" fontId="12" fillId="0" borderId="28" xfId="0" applyFont="1" applyBorder="1" applyAlignment="1">
      <alignment horizontal="center" vertical="top"/>
    </xf>
    <xf numFmtId="0" fontId="41" fillId="0" borderId="0" xfId="0" applyFont="1" applyAlignment="1">
      <alignment horizontal="left" vertical="top" wrapText="1" indent="1"/>
    </xf>
    <xf numFmtId="0" fontId="42" fillId="0" borderId="39" xfId="0" applyFont="1" applyBorder="1" applyAlignment="1">
      <alignment horizontal="left" vertical="center"/>
    </xf>
    <xf numFmtId="0" fontId="42" fillId="0" borderId="48" xfId="0" applyFont="1" applyBorder="1" applyAlignment="1">
      <alignment horizontal="left" vertical="center"/>
    </xf>
    <xf numFmtId="0" fontId="12" fillId="0" borderId="33" xfId="0" applyFont="1" applyBorder="1" applyAlignment="1">
      <alignment horizontal="center" vertical="top"/>
    </xf>
    <xf numFmtId="0" fontId="12" fillId="0" borderId="18" xfId="0" applyFont="1" applyBorder="1" applyAlignment="1">
      <alignment horizontal="center" vertical="top"/>
    </xf>
    <xf numFmtId="0" fontId="42" fillId="0" borderId="36" xfId="0" applyFont="1" applyBorder="1" applyAlignment="1">
      <alignment horizontal="left" vertical="center"/>
    </xf>
    <xf numFmtId="0" fontId="42" fillId="0" borderId="43" xfId="0" applyFont="1" applyBorder="1" applyAlignment="1">
      <alignment horizontal="left" vertical="center"/>
    </xf>
    <xf numFmtId="0" fontId="42" fillId="0" borderId="37" xfId="0" applyFont="1" applyBorder="1" applyAlignment="1">
      <alignment horizontal="left" vertical="center"/>
    </xf>
    <xf numFmtId="0" fontId="42" fillId="0" borderId="44" xfId="0" applyFont="1" applyBorder="1" applyAlignment="1">
      <alignment horizontal="left" vertical="center"/>
    </xf>
    <xf numFmtId="0" fontId="12" fillId="0" borderId="37" xfId="0" applyFont="1" applyBorder="1" applyAlignment="1">
      <alignment horizontal="center" vertical="top"/>
    </xf>
    <xf numFmtId="0" fontId="12" fillId="0" borderId="44" xfId="0" applyFont="1" applyBorder="1" applyAlignment="1">
      <alignment horizontal="center" vertical="top"/>
    </xf>
    <xf numFmtId="0" fontId="42" fillId="0" borderId="16" xfId="0" applyFont="1" applyBorder="1" applyAlignment="1">
      <alignment horizontal="center" vertical="top"/>
    </xf>
    <xf numFmtId="0" fontId="42" fillId="0" borderId="20" xfId="0" applyFont="1" applyBorder="1" applyAlignment="1">
      <alignment horizontal="center" vertical="top"/>
    </xf>
    <xf numFmtId="0" fontId="42" fillId="0" borderId="41" xfId="0" applyFont="1" applyBorder="1" applyAlignment="1">
      <alignment horizontal="left" vertical="center"/>
    </xf>
    <xf numFmtId="0" fontId="42" fillId="0" borderId="39" xfId="0" applyFont="1" applyBorder="1" applyAlignment="1">
      <alignment horizontal="center" vertical="center"/>
    </xf>
    <xf numFmtId="0" fontId="42" fillId="0" borderId="48" xfId="0" applyFont="1" applyBorder="1" applyAlignment="1">
      <alignment horizontal="center" vertical="center"/>
    </xf>
    <xf numFmtId="0" fontId="12" fillId="0" borderId="36" xfId="0" applyFont="1" applyBorder="1" applyAlignment="1">
      <alignment horizontal="left" vertical="center" indent="1"/>
    </xf>
    <xf numFmtId="0" fontId="12" fillId="0" borderId="43" xfId="0" applyFont="1" applyBorder="1" applyAlignment="1">
      <alignment horizontal="left" vertical="center" indent="1"/>
    </xf>
    <xf numFmtId="0" fontId="12" fillId="0" borderId="37" xfId="0" applyFont="1" applyBorder="1" applyAlignment="1">
      <alignment horizontal="left" vertical="center" indent="1"/>
    </xf>
    <xf numFmtId="0" fontId="12" fillId="0" borderId="44" xfId="0" applyFont="1" applyBorder="1" applyAlignment="1">
      <alignment horizontal="left" vertical="center" indent="1"/>
    </xf>
    <xf numFmtId="0" fontId="12" fillId="0" borderId="34" xfId="0" applyFont="1" applyBorder="1" applyAlignment="1">
      <alignment horizontal="center" vertical="top"/>
    </xf>
    <xf numFmtId="0" fontId="12" fillId="0" borderId="21" xfId="0" applyFont="1" applyBorder="1" applyAlignment="1">
      <alignment horizontal="center" vertical="top"/>
    </xf>
    <xf numFmtId="0" fontId="12" fillId="0" borderId="35" xfId="0" applyFont="1" applyBorder="1" applyAlignment="1">
      <alignment horizontal="center" vertical="top"/>
    </xf>
    <xf numFmtId="0" fontId="12" fillId="0" borderId="22" xfId="0" applyFont="1" applyBorder="1" applyAlignment="1">
      <alignment horizontal="center" vertical="top"/>
    </xf>
    <xf numFmtId="0" fontId="12" fillId="0" borderId="0" xfId="0" applyFont="1" applyAlignment="1">
      <alignment horizontal="left" wrapText="1"/>
    </xf>
    <xf numFmtId="0" fontId="28" fillId="36" borderId="26" xfId="168" applyFont="1" applyFill="1" applyBorder="1" applyAlignment="1">
      <alignment horizontal="center" vertical="center" wrapText="1"/>
    </xf>
    <xf numFmtId="0" fontId="28" fillId="36" borderId="28" xfId="168" applyFont="1" applyFill="1" applyBorder="1" applyAlignment="1">
      <alignment horizontal="center" vertical="center" wrapText="1"/>
    </xf>
    <xf numFmtId="0" fontId="51" fillId="0" borderId="0" xfId="168" applyFont="1" applyAlignment="1">
      <alignment horizontal="left" wrapText="1"/>
    </xf>
    <xf numFmtId="0" fontId="75" fillId="0" borderId="0" xfId="0" applyFont="1" applyAlignment="1">
      <alignment horizontal="left" vertical="top"/>
    </xf>
    <xf numFmtId="0" fontId="42" fillId="37" borderId="4" xfId="167" applyFont="1" applyFill="1" applyBorder="1" applyAlignment="1">
      <alignment horizontal="center" vertical="center"/>
    </xf>
    <xf numFmtId="0" fontId="42" fillId="37" borderId="27" xfId="167" applyFont="1" applyFill="1" applyBorder="1" applyAlignment="1">
      <alignment horizontal="center" vertical="center"/>
    </xf>
    <xf numFmtId="0" fontId="42" fillId="37" borderId="15" xfId="167" applyFont="1" applyFill="1" applyBorder="1" applyAlignment="1">
      <alignment horizontal="center" vertical="center"/>
    </xf>
    <xf numFmtId="0" fontId="42" fillId="37" borderId="32" xfId="167" applyFont="1" applyFill="1" applyBorder="1" applyAlignment="1">
      <alignment horizontal="center" vertical="center"/>
    </xf>
    <xf numFmtId="0" fontId="42" fillId="36" borderId="15" xfId="167" applyFont="1" applyFill="1" applyBorder="1" applyAlignment="1">
      <alignment horizontal="center" vertical="center"/>
    </xf>
    <xf numFmtId="0" fontId="42" fillId="36" borderId="32" xfId="167" applyFont="1" applyFill="1" applyBorder="1" applyAlignment="1">
      <alignment horizontal="center" vertical="center"/>
    </xf>
    <xf numFmtId="0" fontId="42" fillId="36" borderId="5" xfId="167" applyFont="1" applyFill="1" applyBorder="1" applyAlignment="1">
      <alignment horizontal="center" vertical="center" wrapText="1"/>
    </xf>
    <xf numFmtId="0" fontId="42" fillId="36" borderId="0" xfId="167" applyFont="1" applyFill="1" applyAlignment="1">
      <alignment horizontal="center" vertical="center" wrapText="1"/>
    </xf>
    <xf numFmtId="0" fontId="43" fillId="36" borderId="4" xfId="168" applyFont="1" applyFill="1" applyBorder="1" applyAlignment="1">
      <alignment horizontal="center" vertical="center" wrapText="1"/>
    </xf>
    <xf numFmtId="0" fontId="43" fillId="36" borderId="27" xfId="168" applyFont="1" applyFill="1" applyBorder="1" applyAlignment="1">
      <alignment horizontal="center" vertical="center" wrapText="1"/>
    </xf>
    <xf numFmtId="0" fontId="43" fillId="36" borderId="17" xfId="168" applyFont="1" applyFill="1" applyBorder="1" applyAlignment="1">
      <alignment horizontal="center" wrapText="1"/>
    </xf>
    <xf numFmtId="0" fontId="43" fillId="36" borderId="40" xfId="168" applyFont="1" applyFill="1" applyBorder="1" applyAlignment="1">
      <alignment horizontal="center" wrapText="1"/>
    </xf>
    <xf numFmtId="0" fontId="3" fillId="0" borderId="16" xfId="171" applyBorder="1" applyAlignment="1">
      <alignment horizontal="center"/>
    </xf>
    <xf numFmtId="0" fontId="3" fillId="0" borderId="19" xfId="171" applyBorder="1" applyAlignment="1">
      <alignment horizontal="center"/>
    </xf>
    <xf numFmtId="0" fontId="3" fillId="0" borderId="20" xfId="171" applyBorder="1" applyAlignment="1">
      <alignment horizontal="center"/>
    </xf>
    <xf numFmtId="0" fontId="41" fillId="0" borderId="16" xfId="0" applyFont="1" applyBorder="1" applyAlignment="1">
      <alignment horizontal="center" vertical="top"/>
    </xf>
    <xf numFmtId="0" fontId="41" fillId="0" borderId="19" xfId="0" applyFont="1" applyBorder="1" applyAlignment="1">
      <alignment horizontal="center" vertical="top"/>
    </xf>
    <xf numFmtId="0" fontId="41" fillId="0" borderId="20" xfId="0" applyFont="1" applyBorder="1" applyAlignment="1">
      <alignment horizontal="center" vertical="top"/>
    </xf>
    <xf numFmtId="0" fontId="46" fillId="0" borderId="0" xfId="0" applyFont="1" applyAlignment="1">
      <alignment horizontal="center" vertical="top" wrapText="1"/>
    </xf>
    <xf numFmtId="0" fontId="84" fillId="0" borderId="15" xfId="0" applyFont="1" applyBorder="1" applyAlignment="1">
      <alignment vertical="center" wrapText="1"/>
    </xf>
    <xf numFmtId="0" fontId="84" fillId="0" borderId="49" xfId="0" applyFont="1" applyBorder="1" applyAlignment="1">
      <alignment vertical="center" wrapText="1"/>
    </xf>
  </cellXfs>
  <cellStyles count="172">
    <cellStyle name="20% - Accent1" xfId="22" builtinId="30" customBuiltin="1"/>
    <cellStyle name="20% - Accent1 2" xfId="49" xr:uid="{00000000-0005-0000-0000-000001000000}"/>
    <cellStyle name="20% - Accent1 2 2" xfId="119" xr:uid="{F2C07A99-8BC4-4EE0-A1C5-7B470C38922C}"/>
    <cellStyle name="20% - Accent1 3" xfId="63" xr:uid="{00000000-0005-0000-0000-000002000000}"/>
    <cellStyle name="20% - Accent1 3 2" xfId="133" xr:uid="{38411DA6-65B0-468F-82FE-529917D6ACAA}"/>
    <cellStyle name="20% - Accent1 4" xfId="83" xr:uid="{3E325331-79DA-4EA5-9034-D729F2625F2E}"/>
    <cellStyle name="20% - Accent1 4 2" xfId="148" xr:uid="{397F51CF-439F-4DF9-9DB1-7786C712E4A0}"/>
    <cellStyle name="20% - Accent1 5" xfId="103" xr:uid="{17D168B9-93BB-4AB2-83FF-0511D9CCDB8C}"/>
    <cellStyle name="20% - Accent2" xfId="26" builtinId="34" customBuiltin="1"/>
    <cellStyle name="20% - Accent2 2" xfId="51" xr:uid="{00000000-0005-0000-0000-000004000000}"/>
    <cellStyle name="20% - Accent2 2 2" xfId="121" xr:uid="{A0422325-604D-4F44-AC29-DD1D8054DCEA}"/>
    <cellStyle name="20% - Accent2 3" xfId="65" xr:uid="{00000000-0005-0000-0000-000005000000}"/>
    <cellStyle name="20% - Accent2 3 2" xfId="135" xr:uid="{98FCAFDE-38FB-494F-9F46-9BEA535185DA}"/>
    <cellStyle name="20% - Accent2 4" xfId="86" xr:uid="{F4FAEDCB-5DBF-45AD-B45C-DB458AAEAF15}"/>
    <cellStyle name="20% - Accent2 4 2" xfId="151" xr:uid="{E493CF52-4DDE-4B5A-A488-6766744A2B61}"/>
    <cellStyle name="20% - Accent2 5" xfId="105" xr:uid="{8F175179-2417-4E83-879D-89ED1B40FF6A}"/>
    <cellStyle name="20% - Accent3" xfId="30" builtinId="38" customBuiltin="1"/>
    <cellStyle name="20% - Accent3 2" xfId="53" xr:uid="{00000000-0005-0000-0000-000007000000}"/>
    <cellStyle name="20% - Accent3 2 2" xfId="123" xr:uid="{A6C757D8-7F13-44F6-A2EF-B5C58541752B}"/>
    <cellStyle name="20% - Accent3 3" xfId="67" xr:uid="{00000000-0005-0000-0000-000008000000}"/>
    <cellStyle name="20% - Accent3 3 2" xfId="137" xr:uid="{15F40C4C-B1A5-4B47-A6AE-3C09795BDE49}"/>
    <cellStyle name="20% - Accent3 4" xfId="89" xr:uid="{8A5B662F-02B0-4548-A895-0205D0190CB3}"/>
    <cellStyle name="20% - Accent3 4 2" xfId="154" xr:uid="{3D0EA20F-9499-447A-B9CC-3A18C4DEB1AD}"/>
    <cellStyle name="20% - Accent3 5" xfId="107" xr:uid="{C4B3F6D9-C0B3-419E-8417-B48D1873E367}"/>
    <cellStyle name="20% - Accent4" xfId="34" builtinId="42" customBuiltin="1"/>
    <cellStyle name="20% - Accent4 2" xfId="55" xr:uid="{00000000-0005-0000-0000-00000A000000}"/>
    <cellStyle name="20% - Accent4 2 2" xfId="125" xr:uid="{B4152CBB-A796-4518-ACCE-734FAAC4C25E}"/>
    <cellStyle name="20% - Accent4 3" xfId="69" xr:uid="{00000000-0005-0000-0000-00000B000000}"/>
    <cellStyle name="20% - Accent4 3 2" xfId="139" xr:uid="{BEFFEF66-CA7A-4EA7-A048-0B04A09DA2CF}"/>
    <cellStyle name="20% - Accent4 4" xfId="92" xr:uid="{E9D3DD63-4BCD-485D-B7F5-4252A924E1AC}"/>
    <cellStyle name="20% - Accent4 4 2" xfId="157" xr:uid="{46EE9410-E40F-44DA-B0FC-67F7E370F51E}"/>
    <cellStyle name="20% - Accent4 5" xfId="109" xr:uid="{D99B17BD-FB7A-493C-B5A2-79DBD5263ED2}"/>
    <cellStyle name="20% - Accent5" xfId="38" builtinId="46" customBuiltin="1"/>
    <cellStyle name="20% - Accent5 2" xfId="57" xr:uid="{00000000-0005-0000-0000-00000D000000}"/>
    <cellStyle name="20% - Accent5 2 2" xfId="127" xr:uid="{4377CC61-0477-497A-8F70-3771EFD3CD94}"/>
    <cellStyle name="20% - Accent5 3" xfId="71" xr:uid="{00000000-0005-0000-0000-00000E000000}"/>
    <cellStyle name="20% - Accent5 3 2" xfId="141" xr:uid="{9C905718-7F8C-4F18-9238-337F4AD03810}"/>
    <cellStyle name="20% - Accent5 4" xfId="95" xr:uid="{A68931C3-56E6-42FA-827B-355E14F05360}"/>
    <cellStyle name="20% - Accent5 4 2" xfId="160" xr:uid="{05380781-1677-426F-B65C-065EE311C0A1}"/>
    <cellStyle name="20% - Accent5 5" xfId="111" xr:uid="{B1E8C4CA-B11F-4765-BBF3-59FA3B625037}"/>
    <cellStyle name="20% - Accent6" xfId="42" builtinId="50" customBuiltin="1"/>
    <cellStyle name="20% - Accent6 2" xfId="59" xr:uid="{00000000-0005-0000-0000-000010000000}"/>
    <cellStyle name="20% - Accent6 2 2" xfId="129" xr:uid="{73BC9EC7-309B-406B-813C-7EC8C3E05ED3}"/>
    <cellStyle name="20% - Accent6 3" xfId="73" xr:uid="{00000000-0005-0000-0000-000011000000}"/>
    <cellStyle name="20% - Accent6 3 2" xfId="143" xr:uid="{0C18FEE8-0BB2-426F-9AD2-4768B1DE72AB}"/>
    <cellStyle name="20% - Accent6 4" xfId="98" xr:uid="{6A0AD785-9D22-496F-92F6-1425610B7C81}"/>
    <cellStyle name="20% - Accent6 4 2" xfId="163" xr:uid="{0E9409B1-5F90-479D-81EA-A83728F61D49}"/>
    <cellStyle name="20% - Accent6 5" xfId="113" xr:uid="{8E0353AF-8590-4404-9EA6-55DC4831A555}"/>
    <cellStyle name="40% - Accent1" xfId="23" builtinId="31" customBuiltin="1"/>
    <cellStyle name="40% - Accent1 2" xfId="50" xr:uid="{00000000-0005-0000-0000-000013000000}"/>
    <cellStyle name="40% - Accent1 2 2" xfId="120" xr:uid="{95F4E9FB-7AF7-4A9D-A987-CB537598161C}"/>
    <cellStyle name="40% - Accent1 3" xfId="64" xr:uid="{00000000-0005-0000-0000-000014000000}"/>
    <cellStyle name="40% - Accent1 3 2" xfId="134" xr:uid="{C0458380-A7DF-4788-9C4E-0A9C5F5696B0}"/>
    <cellStyle name="40% - Accent1 4" xfId="84" xr:uid="{99F09960-4F10-44FB-AB12-275401452119}"/>
    <cellStyle name="40% - Accent1 4 2" xfId="149" xr:uid="{30C677BE-3938-4C81-A1E9-750E7C20AFE4}"/>
    <cellStyle name="40% - Accent1 5" xfId="104" xr:uid="{F3F5BF7C-3D0C-4500-8605-A0967EE0AF61}"/>
    <cellStyle name="40% - Accent2" xfId="27" builtinId="35" customBuiltin="1"/>
    <cellStyle name="40% - Accent2 2" xfId="52" xr:uid="{00000000-0005-0000-0000-000016000000}"/>
    <cellStyle name="40% - Accent2 2 2" xfId="122" xr:uid="{1A680334-4CF4-491B-8179-3F072E30A454}"/>
    <cellStyle name="40% - Accent2 3" xfId="66" xr:uid="{00000000-0005-0000-0000-000017000000}"/>
    <cellStyle name="40% - Accent2 3 2" xfId="136" xr:uid="{A881B741-6BCA-4AA2-A6A6-E45CBD092B85}"/>
    <cellStyle name="40% - Accent2 4" xfId="87" xr:uid="{DEBF2B98-84B2-412E-91BC-8B73D5FE4DA8}"/>
    <cellStyle name="40% - Accent2 4 2" xfId="152" xr:uid="{2E0060F8-5F0D-42F6-8564-15359AF35B2B}"/>
    <cellStyle name="40% - Accent2 5" xfId="106" xr:uid="{F311CD83-6244-4D5D-AE38-1BC1013F107D}"/>
    <cellStyle name="40% - Accent3" xfId="31" builtinId="39" customBuiltin="1"/>
    <cellStyle name="40% - Accent3 2" xfId="54" xr:uid="{00000000-0005-0000-0000-000019000000}"/>
    <cellStyle name="40% - Accent3 2 2" xfId="124" xr:uid="{97D2D5C9-DFB4-4E9F-9D61-160849595665}"/>
    <cellStyle name="40% - Accent3 3" xfId="68" xr:uid="{00000000-0005-0000-0000-00001A000000}"/>
    <cellStyle name="40% - Accent3 3 2" xfId="138" xr:uid="{39AE7A0D-8464-4F10-B9D8-7A9354B68DD1}"/>
    <cellStyle name="40% - Accent3 4" xfId="90" xr:uid="{BCD6D31D-DCA9-41D4-8355-CDD6358FA249}"/>
    <cellStyle name="40% - Accent3 4 2" xfId="155" xr:uid="{2092CC25-563E-4754-8AEC-C4A474C4179F}"/>
    <cellStyle name="40% - Accent3 5" xfId="108" xr:uid="{12B45A83-4D32-400C-BCB8-61304AEB2243}"/>
    <cellStyle name="40% - Accent4" xfId="35" builtinId="43" customBuiltin="1"/>
    <cellStyle name="40% - Accent4 2" xfId="56" xr:uid="{00000000-0005-0000-0000-00001C000000}"/>
    <cellStyle name="40% - Accent4 2 2" xfId="126" xr:uid="{BAF0BED9-FBB0-42D5-9AF1-2EB8A0D5FAD4}"/>
    <cellStyle name="40% - Accent4 3" xfId="70" xr:uid="{00000000-0005-0000-0000-00001D000000}"/>
    <cellStyle name="40% - Accent4 3 2" xfId="140" xr:uid="{1C56DABF-5515-4B39-95F8-278C1D42FFE8}"/>
    <cellStyle name="40% - Accent4 4" xfId="93" xr:uid="{247420D9-FBE6-4D11-BA30-E4BED9DD5B1D}"/>
    <cellStyle name="40% - Accent4 4 2" xfId="158" xr:uid="{CA91A043-6975-4CBF-9A1C-0429271E4E5B}"/>
    <cellStyle name="40% - Accent4 5" xfId="110" xr:uid="{A003A445-65F6-4C4E-B20B-52361F7ECC8E}"/>
    <cellStyle name="40% - Accent5" xfId="39" builtinId="47" customBuiltin="1"/>
    <cellStyle name="40% - Accent5 2" xfId="58" xr:uid="{00000000-0005-0000-0000-00001F000000}"/>
    <cellStyle name="40% - Accent5 2 2" xfId="128" xr:uid="{66FBF88C-D4AB-4479-91D1-4793BB78B3D1}"/>
    <cellStyle name="40% - Accent5 3" xfId="72" xr:uid="{00000000-0005-0000-0000-000020000000}"/>
    <cellStyle name="40% - Accent5 3 2" xfId="142" xr:uid="{619625D2-D597-4667-A45E-DE5923560D00}"/>
    <cellStyle name="40% - Accent5 4" xfId="96" xr:uid="{153EA794-AE4C-4DCB-93D8-A55A8A6DD7A1}"/>
    <cellStyle name="40% - Accent5 4 2" xfId="161" xr:uid="{AD71A436-5FBB-4E7C-8DD2-3D77B90463E7}"/>
    <cellStyle name="40% - Accent5 5" xfId="112" xr:uid="{28EBE0EB-48C8-474A-BB73-1C7472A4B730}"/>
    <cellStyle name="40% - Accent6" xfId="43" builtinId="51" customBuiltin="1"/>
    <cellStyle name="40% - Accent6 2" xfId="60" xr:uid="{00000000-0005-0000-0000-000022000000}"/>
    <cellStyle name="40% - Accent6 2 2" xfId="130" xr:uid="{573A6B45-4413-4DC9-816F-EF7552829A8B}"/>
    <cellStyle name="40% - Accent6 3" xfId="74" xr:uid="{00000000-0005-0000-0000-000023000000}"/>
    <cellStyle name="40% - Accent6 3 2" xfId="144" xr:uid="{EE077A1B-D361-4CA4-80C5-6F6F508D444D}"/>
    <cellStyle name="40% - Accent6 4" xfId="99" xr:uid="{4FA46A07-DFD0-4B0D-9A39-CA5C8F444FCE}"/>
    <cellStyle name="40% - Accent6 4 2" xfId="164" xr:uid="{FA05C990-C619-4678-B8FE-98B598A7F25A}"/>
    <cellStyle name="40% - Accent6 5" xfId="114" xr:uid="{262F2928-374E-4526-8656-54CCF1E2A33E}"/>
    <cellStyle name="60% - Accent1" xfId="24" builtinId="32" customBuiltin="1"/>
    <cellStyle name="60% - Accent1 2" xfId="85" xr:uid="{50D71A76-F6AE-4FC8-9342-A16E8AC799A5}"/>
    <cellStyle name="60% - Accent1 2 2" xfId="150" xr:uid="{05CDACBA-2FDC-4006-9E61-6EE1CBC8E355}"/>
    <cellStyle name="60% - Accent2" xfId="28" builtinId="36" customBuiltin="1"/>
    <cellStyle name="60% - Accent2 2" xfId="88" xr:uid="{F793FC14-C661-498B-83BB-4B7D4C59C709}"/>
    <cellStyle name="60% - Accent2 2 2" xfId="153" xr:uid="{5B894599-DEAE-4F9F-B240-DC311558233A}"/>
    <cellStyle name="60% - Accent3" xfId="32" builtinId="40" customBuiltin="1"/>
    <cellStyle name="60% - Accent3 2" xfId="91" xr:uid="{66BB9632-9025-4BFE-A650-B034DCD16547}"/>
    <cellStyle name="60% - Accent3 2 2" xfId="156" xr:uid="{4ED7CFDC-237F-43DF-964E-0341A43A93CB}"/>
    <cellStyle name="60% - Accent4" xfId="36" builtinId="44" customBuiltin="1"/>
    <cellStyle name="60% - Accent4 2" xfId="94" xr:uid="{08C69BEC-9159-42F2-BF01-4AC6E8AA359E}"/>
    <cellStyle name="60% - Accent4 2 2" xfId="159" xr:uid="{CAAC18C4-1B4F-49B2-BFB1-C3AF9F903BE9}"/>
    <cellStyle name="60% - Accent5" xfId="40" builtinId="48" customBuiltin="1"/>
    <cellStyle name="60% - Accent5 2" xfId="97" xr:uid="{C01EDEA8-815A-497A-9AAD-B1671B43860E}"/>
    <cellStyle name="60% - Accent5 2 2" xfId="162" xr:uid="{772A11B3-CC1A-4E1F-B967-28F99850639C}"/>
    <cellStyle name="60% - Accent6" xfId="44" builtinId="52" customBuiltin="1"/>
    <cellStyle name="60% - Accent6 2" xfId="100" xr:uid="{FB92E0F7-6CAB-4FE4-948C-BBCE677045D7}"/>
    <cellStyle name="60% - Accent6 2 2" xfId="165" xr:uid="{DED4512C-9670-4773-AE02-F9FC183EE67D}"/>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10" xfId="168" xr:uid="{DD4B1884-CBD0-4DB5-91D6-118011DDF034}"/>
    <cellStyle name="Normal 12" xfId="169" xr:uid="{347B9A15-8611-4B9D-A472-EA7B3BB47D18}"/>
    <cellStyle name="Normal 2" xfId="1" xr:uid="{00000000-0005-0000-0000-00003E000000}"/>
    <cellStyle name="Normal 2 2" xfId="79" xr:uid="{8E783AA1-0749-4A11-9574-C1F81FB38BFD}"/>
    <cellStyle name="Normal 2 2 2" xfId="102" xr:uid="{73C063D7-2F4F-4F37-8151-E4FC74A30F4C}"/>
    <cellStyle name="Normal 2 2 3" xfId="167" xr:uid="{E0AEA9E9-28E3-492C-8F6E-FEBA01EC70FA}"/>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5" xr:uid="{1931357C-73F9-4603-B8FF-DA99C80D803A}"/>
    <cellStyle name="Normal 4 3" xfId="115" xr:uid="{645E7C60-15AF-4CA7-94ED-82183D671075}"/>
    <cellStyle name="Normal 5" xfId="47" xr:uid="{00000000-0005-0000-0000-000044000000}"/>
    <cellStyle name="Normal 5 2" xfId="117" xr:uid="{8247F0EA-E8B0-455E-9390-C1F73AA5B1CC}"/>
    <cellStyle name="Normal 6" xfId="61" xr:uid="{00000000-0005-0000-0000-000045000000}"/>
    <cellStyle name="Normal 6 2" xfId="131" xr:uid="{A5BCA0BE-38E3-4381-857E-3A725C559C32}"/>
    <cellStyle name="Normal 6 3" xfId="170" xr:uid="{957D65B1-D35C-4F66-94C4-5CFD6737063F}"/>
    <cellStyle name="Normal 7" xfId="78" xr:uid="{66C54B18-2381-42C1-81F0-CD15CEC6B322}"/>
    <cellStyle name="Normal 7 2" xfId="101" xr:uid="{A9E6B77A-1676-40C0-A47D-EF214B7CDF6C}"/>
    <cellStyle name="Normal 7 3" xfId="146" xr:uid="{F867A134-3E34-4C50-80A7-8D8D37DE9378}"/>
    <cellStyle name="Normal 8" xfId="166" xr:uid="{61A708A7-9D23-4693-A562-B6FDDF3F15FB}"/>
    <cellStyle name="Normal 9" xfId="171" xr:uid="{79B15E44-9B58-4F90-8B76-66B6F5E815DD}"/>
    <cellStyle name="Note 2" xfId="46" xr:uid="{00000000-0005-0000-0000-000046000000}"/>
    <cellStyle name="Note 2 2" xfId="116" xr:uid="{E42E45D6-B4E1-4ADC-B22C-84262C38C9C6}"/>
    <cellStyle name="Note 3" xfId="48" xr:uid="{00000000-0005-0000-0000-000047000000}"/>
    <cellStyle name="Note 3 2" xfId="118" xr:uid="{CBE35CFB-F35A-405F-9B1B-C6398A9AD8F8}"/>
    <cellStyle name="Note 4" xfId="62" xr:uid="{00000000-0005-0000-0000-000048000000}"/>
    <cellStyle name="Note 4 2" xfId="132" xr:uid="{5F28B929-0EE6-4D3D-8913-10DEB0EF04ED}"/>
    <cellStyle name="Note 5" xfId="82" xr:uid="{2EBB0283-4865-41FB-9CB4-2518BE098D22}"/>
    <cellStyle name="Note 5 2" xfId="147" xr:uid="{6693B7B4-CEC7-44D5-9CF5-95C07A3A4E7F}"/>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38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fill>
        <patternFill patternType="none">
          <bgColor auto="1"/>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tint="-4.9989318521683403E-2"/>
      </font>
      <fill>
        <patternFill>
          <bgColor theme="0" tint="-4.9989318521683403E-2"/>
        </patternFill>
      </fill>
    </dxf>
    <dxf>
      <font>
        <color theme="0"/>
      </font>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tint="-4.9989318521683403E-2"/>
      </font>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fill>
        <patternFill patternType="none">
          <bgColor auto="1"/>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patternType="solid">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rgb="FFFF0000"/>
      </font>
      <fill>
        <patternFill>
          <bgColor theme="0"/>
        </patternFill>
      </fill>
    </dxf>
    <dxf>
      <font>
        <color theme="0" tint="-4.9989318521683403E-2"/>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FF00"/>
      <color rgb="FFFF00FF"/>
      <color rgb="FFA6A6A6"/>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371475</xdr:colOff>
      <xdr:row>5</xdr:row>
      <xdr:rowOff>25400</xdr:rowOff>
    </xdr:from>
    <xdr:to>
      <xdr:col>9</xdr:col>
      <xdr:colOff>315637</xdr:colOff>
      <xdr:row>23</xdr:row>
      <xdr:rowOff>71279</xdr:rowOff>
    </xdr:to>
    <xdr:pic>
      <xdr:nvPicPr>
        <xdr:cNvPr id="2" name="Picture 1">
          <a:extLst>
            <a:ext uri="{FF2B5EF4-FFF2-40B4-BE49-F238E27FC236}">
              <a16:creationId xmlns:a16="http://schemas.microsoft.com/office/drawing/2014/main" id="{B4325CB4-376C-4238-8E2B-52BE0FC8298E}"/>
            </a:ext>
          </a:extLst>
        </xdr:cNvPr>
        <xdr:cNvPicPr>
          <a:picLocks noChangeAspect="1"/>
        </xdr:cNvPicPr>
      </xdr:nvPicPr>
      <xdr:blipFill>
        <a:blip xmlns:r="http://schemas.openxmlformats.org/officeDocument/2006/relationships" r:embed="rId1"/>
        <a:stretch>
          <a:fillRect/>
        </a:stretch>
      </xdr:blipFill>
      <xdr:spPr>
        <a:xfrm>
          <a:off x="1743075" y="958850"/>
          <a:ext cx="4744762" cy="3303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455703</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493798</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2"/>
        <a:stretch>
          <a:fillRect/>
        </a:stretch>
      </xdr:blipFill>
      <xdr:spPr>
        <a:xfrm>
          <a:off x="6426200" y="941614"/>
          <a:ext cx="5168267" cy="34075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8760-1727-453E-B116-BD5432A86D9D}">
  <sheetPr>
    <tabColor rgb="FF002060"/>
  </sheetPr>
  <dimension ref="A1:C50"/>
  <sheetViews>
    <sheetView tabSelected="1" zoomScale="145" zoomScaleNormal="145" zoomScalePageLayoutView="115" workbookViewId="0">
      <selection activeCell="D6" sqref="D6"/>
    </sheetView>
  </sheetViews>
  <sheetFormatPr defaultColWidth="8.85546875" defaultRowHeight="14.25" x14ac:dyDescent="0.25"/>
  <cols>
    <col min="1" max="1" width="6.42578125" style="218" customWidth="1"/>
    <col min="2" max="2" width="88.140625" style="219" customWidth="1"/>
    <col min="3" max="3" width="6.42578125" style="218" customWidth="1"/>
    <col min="4" max="16384" width="8.85546875" style="218"/>
  </cols>
  <sheetData>
    <row r="1" spans="1:3" x14ac:dyDescent="0.2">
      <c r="A1" s="231"/>
      <c r="B1" s="233" t="s">
        <v>3658</v>
      </c>
      <c r="C1" s="231"/>
    </row>
    <row r="2" spans="1:3" x14ac:dyDescent="0.2">
      <c r="A2" s="231"/>
      <c r="B2" s="233"/>
      <c r="C2" s="231"/>
    </row>
    <row r="3" spans="1:3" ht="54" x14ac:dyDescent="0.25">
      <c r="A3" s="231"/>
      <c r="B3" s="232" t="s">
        <v>3651</v>
      </c>
      <c r="C3" s="231"/>
    </row>
    <row r="4" spans="1:3" ht="12.95" customHeight="1" x14ac:dyDescent="0.25">
      <c r="A4" s="231"/>
      <c r="B4" s="232"/>
      <c r="C4" s="231"/>
    </row>
    <row r="5" spans="1:3" s="8" customFormat="1" ht="12.95" customHeight="1" x14ac:dyDescent="0.25">
      <c r="A5" s="221"/>
      <c r="B5" s="234" t="s">
        <v>3652</v>
      </c>
      <c r="C5" s="221"/>
    </row>
    <row r="6" spans="1:3" s="8" customFormat="1" ht="12.75" x14ac:dyDescent="0.25">
      <c r="A6" s="221"/>
      <c r="B6" s="230" t="s">
        <v>1583</v>
      </c>
      <c r="C6" s="221"/>
    </row>
    <row r="7" spans="1:3" s="8" customFormat="1" ht="20.25" customHeight="1" x14ac:dyDescent="0.25">
      <c r="A7" s="221"/>
      <c r="B7" s="229" t="s">
        <v>3588</v>
      </c>
      <c r="C7" s="221"/>
    </row>
    <row r="8" spans="1:3" s="8" customFormat="1" ht="25.5" x14ac:dyDescent="0.25">
      <c r="A8" s="221"/>
      <c r="B8" s="227" t="s">
        <v>3646</v>
      </c>
      <c r="C8" s="221"/>
    </row>
    <row r="9" spans="1:3" s="8" customFormat="1" ht="12.75" x14ac:dyDescent="0.25">
      <c r="A9" s="221"/>
      <c r="B9" s="227"/>
      <c r="C9" s="221"/>
    </row>
    <row r="10" spans="1:3" s="8" customFormat="1" ht="102" x14ac:dyDescent="0.25">
      <c r="A10" s="221"/>
      <c r="B10" s="227" t="s">
        <v>3653</v>
      </c>
      <c r="C10" s="221"/>
    </row>
    <row r="11" spans="1:3" s="8" customFormat="1" ht="12.75" x14ac:dyDescent="0.25">
      <c r="A11" s="221"/>
      <c r="B11" s="227"/>
      <c r="C11" s="221"/>
    </row>
    <row r="12" spans="1:3" s="8" customFormat="1" ht="102" x14ac:dyDescent="0.25">
      <c r="A12" s="221"/>
      <c r="B12" s="227" t="s">
        <v>3654</v>
      </c>
      <c r="C12" s="221"/>
    </row>
    <row r="13" spans="1:3" s="8" customFormat="1" ht="12.75" x14ac:dyDescent="0.25">
      <c r="A13" s="221"/>
      <c r="B13" s="227"/>
      <c r="C13" s="221"/>
    </row>
    <row r="14" spans="1:3" s="8" customFormat="1" ht="38.25" x14ac:dyDescent="0.25">
      <c r="A14" s="221"/>
      <c r="B14" s="227" t="s">
        <v>3655</v>
      </c>
      <c r="C14" s="221"/>
    </row>
    <row r="15" spans="1:3" s="8" customFormat="1" ht="12.75" x14ac:dyDescent="0.25">
      <c r="A15" s="221"/>
      <c r="B15" s="227"/>
      <c r="C15" s="221"/>
    </row>
    <row r="16" spans="1:3" s="8" customFormat="1" ht="63.75" x14ac:dyDescent="0.25">
      <c r="A16" s="221"/>
      <c r="B16" s="228" t="s">
        <v>3585</v>
      </c>
      <c r="C16" s="221"/>
    </row>
    <row r="17" spans="1:3" s="8" customFormat="1" ht="12.75" x14ac:dyDescent="0.25">
      <c r="A17" s="221"/>
      <c r="B17" s="227"/>
      <c r="C17" s="221"/>
    </row>
    <row r="18" spans="1:3" s="8" customFormat="1" ht="39.75" x14ac:dyDescent="0.25">
      <c r="A18" s="221"/>
      <c r="B18" s="227" t="s">
        <v>3586</v>
      </c>
      <c r="C18" s="221"/>
    </row>
    <row r="19" spans="1:3" s="8" customFormat="1" ht="12.75" x14ac:dyDescent="0.25">
      <c r="A19" s="221"/>
      <c r="B19" s="227"/>
      <c r="C19" s="221"/>
    </row>
    <row r="20" spans="1:3" s="8" customFormat="1" ht="63.75" x14ac:dyDescent="0.25">
      <c r="A20" s="221"/>
      <c r="B20" s="227" t="s">
        <v>3587</v>
      </c>
      <c r="C20" s="221"/>
    </row>
    <row r="21" spans="1:3" s="8" customFormat="1" ht="12.75" x14ac:dyDescent="0.25">
      <c r="A21" s="221"/>
      <c r="B21" s="225"/>
      <c r="C21" s="221"/>
    </row>
    <row r="22" spans="1:3" s="8" customFormat="1" ht="38.25" x14ac:dyDescent="0.25">
      <c r="A22" s="221"/>
      <c r="B22" s="225" t="s">
        <v>1584</v>
      </c>
      <c r="C22" s="221"/>
    </row>
    <row r="23" spans="1:3" s="8" customFormat="1" ht="12.75" x14ac:dyDescent="0.25">
      <c r="A23" s="221"/>
      <c r="B23" s="225"/>
      <c r="C23" s="221"/>
    </row>
    <row r="24" spans="1:3" s="8" customFormat="1" ht="51" x14ac:dyDescent="0.25">
      <c r="A24" s="221"/>
      <c r="B24" s="227" t="s">
        <v>3656</v>
      </c>
      <c r="C24" s="221"/>
    </row>
    <row r="25" spans="1:3" s="8" customFormat="1" ht="12.75" x14ac:dyDescent="0.25">
      <c r="A25" s="221"/>
      <c r="B25" s="225"/>
      <c r="C25" s="221"/>
    </row>
    <row r="26" spans="1:3" s="8" customFormat="1" ht="38.25" x14ac:dyDescent="0.25">
      <c r="A26" s="221"/>
      <c r="B26" s="225" t="s">
        <v>2692</v>
      </c>
      <c r="C26" s="221"/>
    </row>
    <row r="27" spans="1:3" s="8" customFormat="1" ht="12.75" x14ac:dyDescent="0.25">
      <c r="A27" s="221"/>
      <c r="B27" s="225"/>
      <c r="C27" s="221"/>
    </row>
    <row r="28" spans="1:3" s="8" customFormat="1" ht="25.5" x14ac:dyDescent="0.25">
      <c r="A28" s="221"/>
      <c r="B28" s="227" t="s">
        <v>3597</v>
      </c>
      <c r="C28" s="221"/>
    </row>
    <row r="29" spans="1:3" s="8" customFormat="1" ht="12.75" x14ac:dyDescent="0.25">
      <c r="A29" s="221"/>
      <c r="B29" s="227"/>
      <c r="C29" s="221"/>
    </row>
    <row r="30" spans="1:3" s="8" customFormat="1" ht="25.5" x14ac:dyDescent="0.25">
      <c r="A30" s="221"/>
      <c r="B30" s="227" t="s">
        <v>3598</v>
      </c>
      <c r="C30" s="221"/>
    </row>
    <row r="31" spans="1:3" s="8" customFormat="1" ht="12.75" x14ac:dyDescent="0.25">
      <c r="A31" s="221"/>
      <c r="B31" s="227"/>
      <c r="C31" s="221"/>
    </row>
    <row r="32" spans="1:3" s="8" customFormat="1" ht="25.5" x14ac:dyDescent="0.25">
      <c r="A32" s="221"/>
      <c r="B32" s="227" t="s">
        <v>3657</v>
      </c>
      <c r="C32" s="221"/>
    </row>
    <row r="33" spans="1:3" s="8" customFormat="1" ht="12.75" x14ac:dyDescent="0.25">
      <c r="A33" s="221"/>
      <c r="B33" s="227"/>
      <c r="C33" s="221"/>
    </row>
    <row r="34" spans="1:3" s="8" customFormat="1" ht="38.25" x14ac:dyDescent="0.25">
      <c r="A34" s="221"/>
      <c r="B34" s="226" t="s">
        <v>1585</v>
      </c>
      <c r="C34" s="221"/>
    </row>
    <row r="35" spans="1:3" s="8" customFormat="1" ht="12.75" x14ac:dyDescent="0.25">
      <c r="A35" s="221"/>
      <c r="B35" s="226"/>
      <c r="C35" s="221"/>
    </row>
    <row r="36" spans="1:3" s="8" customFormat="1" ht="38.25" x14ac:dyDescent="0.25">
      <c r="A36" s="221"/>
      <c r="B36" s="225" t="s">
        <v>1586</v>
      </c>
      <c r="C36" s="221"/>
    </row>
    <row r="37" spans="1:3" s="8" customFormat="1" ht="12.75" x14ac:dyDescent="0.25">
      <c r="A37" s="221"/>
      <c r="B37" s="225"/>
      <c r="C37" s="221"/>
    </row>
    <row r="38" spans="1:3" s="8" customFormat="1" ht="27" x14ac:dyDescent="0.25">
      <c r="A38" s="221"/>
      <c r="B38" s="224" t="s">
        <v>1603</v>
      </c>
      <c r="C38" s="221"/>
    </row>
    <row r="39" spans="1:3" s="8" customFormat="1" ht="12.75" x14ac:dyDescent="0.25">
      <c r="A39" s="221"/>
      <c r="B39" s="224"/>
      <c r="C39" s="221"/>
    </row>
    <row r="40" spans="1:3" s="8" customFormat="1" ht="12.75" x14ac:dyDescent="0.25">
      <c r="A40" s="221"/>
      <c r="B40" s="235" t="s">
        <v>2691</v>
      </c>
      <c r="C40" s="221"/>
    </row>
    <row r="41" spans="1:3" s="8" customFormat="1" ht="12.75" x14ac:dyDescent="0.25">
      <c r="A41" s="221"/>
      <c r="B41" s="223"/>
      <c r="C41" s="221"/>
    </row>
    <row r="42" spans="1:3" s="8" customFormat="1" ht="12.75" x14ac:dyDescent="0.25">
      <c r="A42" s="221"/>
      <c r="B42" s="222" t="s">
        <v>1587</v>
      </c>
      <c r="C42" s="221"/>
    </row>
    <row r="43" spans="1:3" s="8" customFormat="1" ht="12.75" x14ac:dyDescent="0.25"/>
    <row r="44" spans="1:3" s="8" customFormat="1" ht="12.75" x14ac:dyDescent="0.25">
      <c r="B44" s="220"/>
    </row>
    <row r="45" spans="1:3" s="8" customFormat="1" ht="12.75" x14ac:dyDescent="0.25">
      <c r="B45" s="220"/>
    </row>
    <row r="46" spans="1:3" s="8" customFormat="1" ht="12.75" x14ac:dyDescent="0.25">
      <c r="B46" s="220"/>
    </row>
    <row r="47" spans="1:3" s="8" customFormat="1" ht="12.75" x14ac:dyDescent="0.25">
      <c r="B47" s="220"/>
    </row>
    <row r="48" spans="1:3" s="8" customFormat="1" ht="12.75" x14ac:dyDescent="0.25">
      <c r="B48" s="220"/>
    </row>
    <row r="49" spans="2:2" s="8" customFormat="1" ht="12.75" x14ac:dyDescent="0.25">
      <c r="B49" s="220"/>
    </row>
    <row r="50" spans="2:2" s="8" customFormat="1" ht="12.75" x14ac:dyDescent="0.25">
      <c r="B50" s="220"/>
    </row>
  </sheetData>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0850F-3270-4C98-98D6-6361D0D925F9}">
  <sheetPr>
    <pageSetUpPr fitToPage="1"/>
  </sheetPr>
  <dimension ref="A2:J33"/>
  <sheetViews>
    <sheetView view="pageLayout" zoomScale="90" zoomScaleNormal="100" zoomScalePageLayoutView="90" workbookViewId="0">
      <selection activeCell="I34" sqref="I34"/>
    </sheetView>
  </sheetViews>
  <sheetFormatPr defaultColWidth="8.7109375" defaultRowHeight="14.25" x14ac:dyDescent="0.2"/>
  <cols>
    <col min="1" max="1" width="8.7109375" style="83"/>
    <col min="2" max="2" width="7.5703125" style="83" customWidth="1"/>
    <col min="3" max="4" width="14" style="83" customWidth="1"/>
    <col min="5" max="7" width="10.140625" style="83" customWidth="1"/>
    <col min="8" max="8" width="9.5703125" style="83" customWidth="1"/>
    <col min="9" max="16384" width="8.7109375" style="83"/>
  </cols>
  <sheetData>
    <row r="2" spans="1:10" ht="16.5" x14ac:dyDescent="0.2">
      <c r="A2" s="320" t="s">
        <v>3472</v>
      </c>
      <c r="B2" s="320"/>
      <c r="C2" s="320"/>
      <c r="D2" s="320"/>
      <c r="E2" s="320"/>
      <c r="F2" s="320"/>
      <c r="G2" s="320"/>
      <c r="H2" s="320"/>
      <c r="I2" s="320"/>
      <c r="J2" s="320"/>
    </row>
    <row r="3" spans="1:10" ht="18" x14ac:dyDescent="0.2">
      <c r="A3" s="84"/>
      <c r="B3" s="84"/>
      <c r="C3" s="84"/>
      <c r="D3" s="84"/>
      <c r="E3" s="84"/>
      <c r="F3" s="84"/>
      <c r="G3" s="84"/>
      <c r="H3" s="84"/>
    </row>
    <row r="4" spans="1:10" ht="15" x14ac:dyDescent="0.25">
      <c r="A4" s="85" t="s">
        <v>0</v>
      </c>
      <c r="C4" s="114"/>
      <c r="E4" s="85" t="s">
        <v>1</v>
      </c>
      <c r="F4" s="114"/>
      <c r="H4" s="85" t="s">
        <v>2</v>
      </c>
      <c r="I4" s="114"/>
    </row>
    <row r="5" spans="1:10" ht="15" x14ac:dyDescent="0.25">
      <c r="A5" s="85"/>
      <c r="D5" s="85"/>
      <c r="F5" s="85"/>
      <c r="G5" s="86"/>
      <c r="H5" s="86"/>
    </row>
    <row r="6" spans="1:10" ht="15" x14ac:dyDescent="0.25">
      <c r="A6" s="85"/>
      <c r="B6" s="87"/>
      <c r="C6" s="85"/>
      <c r="F6" s="85"/>
      <c r="G6" s="86"/>
    </row>
    <row r="7" spans="1:10" ht="15" x14ac:dyDescent="0.25">
      <c r="A7" s="85"/>
      <c r="B7" s="87"/>
      <c r="C7" s="85"/>
      <c r="F7" s="85"/>
      <c r="G7" s="86"/>
      <c r="H7" s="88"/>
    </row>
    <row r="8" spans="1:10" ht="15" x14ac:dyDescent="0.25">
      <c r="A8" s="11"/>
      <c r="B8" s="87"/>
      <c r="C8" s="85"/>
      <c r="F8" s="85"/>
      <c r="G8" s="86"/>
      <c r="H8" s="88"/>
    </row>
    <row r="9" spans="1:10" ht="15" x14ac:dyDescent="0.25">
      <c r="A9" s="85"/>
      <c r="C9" s="85"/>
      <c r="D9" s="89"/>
      <c r="E9" s="86"/>
      <c r="F9" s="90"/>
      <c r="G9" s="85"/>
      <c r="H9" s="86"/>
    </row>
    <row r="10" spans="1:10" s="92" customFormat="1" ht="15" x14ac:dyDescent="0.25">
      <c r="A10" s="91"/>
      <c r="E10" s="93"/>
      <c r="G10" s="93"/>
      <c r="H10" s="94"/>
    </row>
    <row r="11" spans="1:10" s="92" customFormat="1" ht="15" x14ac:dyDescent="0.25">
      <c r="A11" s="91"/>
      <c r="E11" s="93"/>
      <c r="G11" s="93"/>
      <c r="H11" s="94"/>
    </row>
    <row r="12" spans="1:10" s="92" customFormat="1" ht="15" x14ac:dyDescent="0.25">
      <c r="A12" s="91"/>
      <c r="E12" s="93"/>
      <c r="G12" s="93"/>
      <c r="H12" s="94"/>
    </row>
    <row r="13" spans="1:10" s="92" customFormat="1" ht="15" x14ac:dyDescent="0.25">
      <c r="A13" s="91"/>
      <c r="E13" s="93"/>
      <c r="G13" s="93"/>
      <c r="H13" s="94"/>
    </row>
    <row r="14" spans="1:10" s="92" customFormat="1" ht="15" x14ac:dyDescent="0.25">
      <c r="A14" s="95"/>
      <c r="E14" s="93"/>
      <c r="G14" s="93"/>
      <c r="H14" s="94"/>
    </row>
    <row r="15" spans="1:10" s="92" customFormat="1" ht="15" x14ac:dyDescent="0.25">
      <c r="A15" s="95"/>
      <c r="C15" s="93"/>
      <c r="D15" s="93"/>
      <c r="G15" s="93"/>
    </row>
    <row r="16" spans="1:10" s="92" customFormat="1" ht="15" x14ac:dyDescent="0.25">
      <c r="A16" s="95"/>
      <c r="C16" s="93"/>
      <c r="D16" s="93"/>
      <c r="G16" s="93"/>
      <c r="H16" s="96"/>
    </row>
    <row r="17" spans="1:8" s="92" customFormat="1" ht="15" x14ac:dyDescent="0.25">
      <c r="A17" s="97"/>
      <c r="C17" s="93"/>
      <c r="D17" s="93"/>
      <c r="G17" s="93"/>
      <c r="H17" s="96"/>
    </row>
    <row r="18" spans="1:8" s="92" customFormat="1" ht="15" x14ac:dyDescent="0.25">
      <c r="A18" s="97"/>
      <c r="C18" s="93"/>
      <c r="D18" s="93"/>
      <c r="G18" s="93"/>
      <c r="H18" s="96"/>
    </row>
    <row r="19" spans="1:8" s="92" customFormat="1" ht="15" x14ac:dyDescent="0.25">
      <c r="A19" s="97"/>
      <c r="C19" s="93"/>
      <c r="D19" s="93"/>
      <c r="G19" s="93"/>
      <c r="H19" s="96"/>
    </row>
    <row r="20" spans="1:8" s="92" customFormat="1" ht="15" x14ac:dyDescent="0.25">
      <c r="A20" s="91"/>
      <c r="C20" s="93"/>
      <c r="D20" s="93"/>
      <c r="G20" s="93"/>
      <c r="H20" s="96"/>
    </row>
    <row r="21" spans="1:8" s="92" customFormat="1" ht="15" x14ac:dyDescent="0.25">
      <c r="A21" s="91"/>
      <c r="C21" s="93"/>
      <c r="D21" s="93"/>
      <c r="G21" s="93"/>
      <c r="H21" s="96"/>
    </row>
    <row r="22" spans="1:8" s="92" customFormat="1" ht="15" x14ac:dyDescent="0.25">
      <c r="A22" s="98"/>
      <c r="C22" s="93"/>
      <c r="D22" s="93"/>
      <c r="G22" s="93"/>
      <c r="H22" s="96"/>
    </row>
    <row r="23" spans="1:8" s="92" customFormat="1" ht="15" x14ac:dyDescent="0.25">
      <c r="A23" s="98"/>
      <c r="C23" s="93"/>
      <c r="D23" s="93"/>
      <c r="G23" s="93"/>
      <c r="H23" s="96"/>
    </row>
    <row r="24" spans="1:8" s="92" customFormat="1" ht="15" x14ac:dyDescent="0.25">
      <c r="A24" s="98"/>
      <c r="C24" s="93"/>
      <c r="D24" s="93"/>
      <c r="G24" s="93"/>
      <c r="H24" s="96"/>
    </row>
    <row r="25" spans="1:8" s="92" customFormat="1" ht="15" x14ac:dyDescent="0.25">
      <c r="A25" s="98"/>
      <c r="C25" s="93"/>
      <c r="D25" s="93"/>
      <c r="G25" s="93"/>
      <c r="H25" s="96"/>
    </row>
    <row r="26" spans="1:8" s="92" customFormat="1" ht="15" x14ac:dyDescent="0.25">
      <c r="A26" s="98"/>
      <c r="C26" s="93"/>
      <c r="D26" s="93"/>
      <c r="G26" s="93"/>
      <c r="H26" s="96"/>
    </row>
    <row r="27" spans="1:8" s="92" customFormat="1" ht="15" x14ac:dyDescent="0.25">
      <c r="D27" s="99"/>
      <c r="G27" s="93"/>
      <c r="H27" s="96"/>
    </row>
    <row r="28" spans="1:8" x14ac:dyDescent="0.2">
      <c r="A28" s="9"/>
      <c r="B28" s="12"/>
      <c r="C28" s="12"/>
      <c r="D28" s="12"/>
      <c r="E28" s="12"/>
      <c r="F28" s="12"/>
    </row>
    <row r="29" spans="1:8" x14ac:dyDescent="0.2">
      <c r="A29" s="16"/>
      <c r="B29" s="9"/>
      <c r="C29" s="9"/>
      <c r="D29" s="9"/>
      <c r="E29" s="9"/>
      <c r="F29" s="9"/>
    </row>
    <row r="30" spans="1:8" x14ac:dyDescent="0.2">
      <c r="A30" s="9"/>
      <c r="B30" s="9"/>
      <c r="C30" s="9"/>
      <c r="D30" s="9"/>
      <c r="E30" s="9"/>
      <c r="F30" s="12"/>
    </row>
    <row r="31" spans="1:8" x14ac:dyDescent="0.2">
      <c r="A31" s="16"/>
      <c r="B31" s="9"/>
      <c r="C31" s="9"/>
      <c r="D31" s="9"/>
      <c r="E31" s="9"/>
      <c r="F31" s="9"/>
    </row>
    <row r="32" spans="1:8" x14ac:dyDescent="0.2">
      <c r="A32" s="12"/>
      <c r="B32" s="9"/>
      <c r="C32" s="9"/>
      <c r="D32" s="9"/>
      <c r="E32" s="9"/>
      <c r="F32" s="9"/>
    </row>
    <row r="33" spans="2:2" x14ac:dyDescent="0.2">
      <c r="B33" s="127"/>
    </row>
  </sheetData>
  <mergeCells count="1">
    <mergeCell ref="A2:J2"/>
  </mergeCells>
  <pageMargins left="0.7" right="0.7" top="0.75" bottom="0.75" header="0.3" footer="0.3"/>
  <pageSetup scale="88" fitToHeight="0" orientation="portrait" r:id="rId1"/>
  <headerFooter>
    <oddHeader>&amp;L&amp;G                                  &amp;R&amp;10QIAGEN's UPXome: Experiment Plan</oddHeader>
    <oddFooter>&amp;L&amp;"Fontuna,Regular"&amp;8&amp;A&amp;R&amp;"Fontuna,Regular"&amp;8Page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L134"/>
  <sheetViews>
    <sheetView view="pageLayout" topLeftCell="A2" zoomScaleNormal="100" zoomScaleSheetLayoutView="85" workbookViewId="0">
      <selection activeCell="I43" sqref="I43"/>
    </sheetView>
  </sheetViews>
  <sheetFormatPr defaultColWidth="8.85546875" defaultRowHeight="14.45" customHeight="1" x14ac:dyDescent="0.25"/>
  <cols>
    <col min="1" max="1" width="4.5703125" style="8" customWidth="1"/>
    <col min="2" max="2" width="8.85546875" style="8"/>
    <col min="3" max="7" width="15.7109375" style="8" customWidth="1"/>
    <col min="8" max="8" width="13.85546875" style="8" customWidth="1"/>
    <col min="9" max="9" width="11" style="8" customWidth="1"/>
    <col min="10" max="11" width="13" style="8" bestFit="1" customWidth="1"/>
    <col min="12" max="16384" width="8.85546875" style="8"/>
  </cols>
  <sheetData>
    <row r="2" spans="1:12" ht="19.350000000000001" customHeight="1" x14ac:dyDescent="0.25">
      <c r="A2" s="321" t="s">
        <v>3659</v>
      </c>
      <c r="B2" s="321"/>
      <c r="C2" s="321"/>
      <c r="D2" s="321"/>
      <c r="E2" s="321"/>
      <c r="F2" s="321"/>
      <c r="G2" s="321"/>
      <c r="H2" s="321"/>
      <c r="I2" s="66"/>
      <c r="J2" s="66"/>
      <c r="K2" s="66"/>
      <c r="L2" s="66"/>
    </row>
    <row r="4" spans="1:12" ht="14.45" customHeight="1" x14ac:dyDescent="0.25">
      <c r="A4" s="32" t="s">
        <v>0</v>
      </c>
      <c r="C4" s="41"/>
      <c r="E4" s="32" t="s">
        <v>1</v>
      </c>
      <c r="F4" s="41"/>
      <c r="H4" s="32" t="s">
        <v>2</v>
      </c>
      <c r="I4" s="42"/>
    </row>
    <row r="5" spans="1:12" ht="14.45" customHeight="1" x14ac:dyDescent="0.25">
      <c r="B5" s="32"/>
      <c r="E5" s="32"/>
      <c r="G5" s="32"/>
    </row>
    <row r="6" spans="1:12" ht="14.45" customHeight="1" x14ac:dyDescent="0.25">
      <c r="G6" s="32"/>
    </row>
    <row r="7" spans="1:12" ht="14.45" customHeight="1" x14ac:dyDescent="0.25">
      <c r="G7" s="32"/>
    </row>
    <row r="8" spans="1:12" ht="14.45" customHeight="1" x14ac:dyDescent="0.25">
      <c r="B8" s="32"/>
      <c r="E8" s="32"/>
      <c r="G8" s="32"/>
    </row>
    <row r="9" spans="1:12" ht="14.45" customHeight="1" x14ac:dyDescent="0.25">
      <c r="B9" s="32" t="s">
        <v>3660</v>
      </c>
      <c r="E9" s="32"/>
      <c r="G9" s="32"/>
    </row>
    <row r="10" spans="1:12" ht="14.45" customHeight="1" x14ac:dyDescent="0.25">
      <c r="B10" s="32"/>
      <c r="E10" s="32"/>
      <c r="G10" s="32"/>
    </row>
    <row r="11" spans="1:12" ht="14.45" customHeight="1" x14ac:dyDescent="0.25">
      <c r="A11" s="16" t="s">
        <v>6</v>
      </c>
      <c r="B11" s="9" t="s">
        <v>1639</v>
      </c>
      <c r="E11" s="32"/>
      <c r="G11" s="32"/>
    </row>
    <row r="12" spans="1:12" ht="14.45" customHeight="1" x14ac:dyDescent="0.25">
      <c r="B12" s="12"/>
      <c r="E12" s="32"/>
      <c r="G12" s="32"/>
    </row>
    <row r="13" spans="1:12" ht="14.45" customHeight="1" x14ac:dyDescent="0.25">
      <c r="A13" s="16" t="s">
        <v>6</v>
      </c>
      <c r="B13" s="9" t="s">
        <v>2696</v>
      </c>
      <c r="E13" s="32"/>
      <c r="G13" s="32"/>
    </row>
    <row r="14" spans="1:12" ht="14.45" customHeight="1" x14ac:dyDescent="0.25">
      <c r="B14" s="9" t="s">
        <v>2697</v>
      </c>
      <c r="E14" s="32"/>
      <c r="G14" s="32"/>
    </row>
    <row r="15" spans="1:12" ht="14.45" customHeight="1" x14ac:dyDescent="0.25">
      <c r="B15" s="9"/>
      <c r="E15" s="32"/>
      <c r="G15" s="32"/>
    </row>
    <row r="16" spans="1:12" s="9" customFormat="1" ht="14.45" customHeight="1" x14ac:dyDescent="0.25">
      <c r="A16" s="16" t="s">
        <v>6</v>
      </c>
      <c r="B16" s="9" t="s">
        <v>3599</v>
      </c>
      <c r="E16" s="11"/>
      <c r="G16" s="11"/>
    </row>
    <row r="17" spans="1:9" s="9" customFormat="1" ht="14.45" customHeight="1" x14ac:dyDescent="0.25">
      <c r="B17" s="34" t="s">
        <v>2693</v>
      </c>
      <c r="E17" s="11"/>
      <c r="G17" s="11"/>
    </row>
    <row r="18" spans="1:9" s="9" customFormat="1" ht="14.45" customHeight="1" x14ac:dyDescent="0.25">
      <c r="B18" s="34"/>
      <c r="E18" s="11"/>
      <c r="G18" s="11"/>
    </row>
    <row r="19" spans="1:9" s="9" customFormat="1" ht="14.45" customHeight="1" x14ac:dyDescent="0.25">
      <c r="A19" s="16" t="s">
        <v>6</v>
      </c>
      <c r="B19" s="9" t="s">
        <v>3600</v>
      </c>
      <c r="E19" s="11"/>
      <c r="G19" s="11"/>
    </row>
    <row r="20" spans="1:9" s="9" customFormat="1" ht="14.45" customHeight="1" x14ac:dyDescent="0.25">
      <c r="E20" s="11"/>
      <c r="G20" s="11"/>
    </row>
    <row r="21" spans="1:9" s="9" customFormat="1" ht="14.45" customHeight="1" x14ac:dyDescent="0.25">
      <c r="B21" s="34" t="s">
        <v>1577</v>
      </c>
      <c r="E21" s="11"/>
      <c r="G21" s="11"/>
    </row>
    <row r="22" spans="1:9" ht="14.45" customHeight="1" x14ac:dyDescent="0.25">
      <c r="B22" s="34" t="s">
        <v>1526</v>
      </c>
      <c r="E22" s="32"/>
      <c r="G22" s="32"/>
    </row>
    <row r="23" spans="1:9" ht="14.45" customHeight="1" x14ac:dyDescent="0.25">
      <c r="A23" s="19"/>
      <c r="C23" s="19"/>
      <c r="E23" s="32"/>
      <c r="G23" s="32"/>
    </row>
    <row r="24" spans="1:9" ht="14.45" customHeight="1" x14ac:dyDescent="0.25">
      <c r="A24" s="19"/>
      <c r="C24" s="19"/>
      <c r="E24" s="32"/>
      <c r="G24" s="32"/>
    </row>
    <row r="25" spans="1:9" ht="20.25" x14ac:dyDescent="0.25">
      <c r="A25" s="19"/>
      <c r="B25" s="294" t="s">
        <v>607</v>
      </c>
      <c r="C25" s="19"/>
      <c r="E25" s="32"/>
      <c r="G25" s="32"/>
    </row>
    <row r="26" spans="1:9" ht="14.45" customHeight="1" x14ac:dyDescent="0.25">
      <c r="A26" s="19"/>
      <c r="B26" s="32"/>
      <c r="C26" s="19"/>
      <c r="E26" s="32"/>
      <c r="G26" s="32"/>
    </row>
    <row r="27" spans="1:9" ht="14.45" customHeight="1" x14ac:dyDescent="0.25">
      <c r="A27" s="19"/>
      <c r="B27" s="322" t="s">
        <v>3661</v>
      </c>
      <c r="C27" s="322"/>
      <c r="D27" s="322"/>
      <c r="E27" s="322"/>
      <c r="F27" s="322"/>
      <c r="G27" s="322"/>
    </row>
    <row r="28" spans="1:9" ht="14.45" customHeight="1" x14ac:dyDescent="0.25">
      <c r="A28" s="19"/>
      <c r="B28" s="322"/>
      <c r="C28" s="322"/>
      <c r="D28" s="322"/>
      <c r="E28" s="322"/>
      <c r="F28" s="322"/>
      <c r="G28" s="322"/>
    </row>
    <row r="29" spans="1:9" ht="14.45" customHeight="1" x14ac:dyDescent="0.25">
      <c r="A29" s="19"/>
      <c r="B29" s="34"/>
      <c r="C29" s="19"/>
      <c r="E29" s="32"/>
      <c r="G29" s="32"/>
    </row>
    <row r="30" spans="1:9" ht="14.45" customHeight="1" thickBot="1" x14ac:dyDescent="0.3">
      <c r="B30" s="32"/>
      <c r="E30" s="32"/>
      <c r="G30" s="32"/>
    </row>
    <row r="31" spans="1:9" ht="14.45" customHeight="1" thickBot="1" x14ac:dyDescent="0.3">
      <c r="B31" s="62"/>
      <c r="C31" s="62"/>
      <c r="D31" s="62"/>
      <c r="E31" s="67" t="s">
        <v>1527</v>
      </c>
      <c r="F31" s="62"/>
      <c r="G31" s="62"/>
      <c r="H31" s="32"/>
      <c r="I31" s="32"/>
    </row>
    <row r="32" spans="1:9" ht="14.45" customHeight="1" thickBot="1" x14ac:dyDescent="0.3">
      <c r="B32" s="63"/>
      <c r="C32" s="62"/>
      <c r="D32" s="62"/>
      <c r="E32" s="68"/>
      <c r="F32" s="62"/>
      <c r="G32" s="67" t="s">
        <v>1800</v>
      </c>
    </row>
    <row r="33" spans="2:9" ht="14.45" customHeight="1" thickBot="1" x14ac:dyDescent="0.3">
      <c r="B33" s="64" t="s">
        <v>3</v>
      </c>
      <c r="C33" s="65" t="s">
        <v>1799</v>
      </c>
      <c r="D33" s="69" t="s">
        <v>1578</v>
      </c>
      <c r="E33" s="64" t="s">
        <v>1579</v>
      </c>
      <c r="F33" s="65" t="s">
        <v>1524</v>
      </c>
      <c r="G33" s="65" t="s">
        <v>1801</v>
      </c>
    </row>
    <row r="34" spans="2:9" ht="14.45" customHeight="1" x14ac:dyDescent="0.25">
      <c r="B34" s="70">
        <v>1</v>
      </c>
      <c r="C34" s="71"/>
      <c r="D34" s="72"/>
      <c r="E34" s="79" t="e">
        <f>$E$32/D34</f>
        <v>#DIV/0!</v>
      </c>
      <c r="F34" s="297" t="e">
        <f>IF($G$19=0,6-E34-$G$19,IF($G$19=1,6-E34-$G$19,IF($G$19=2,6-E34-$G$19,"ERROR")))</f>
        <v>#DIV/0!</v>
      </c>
      <c r="G34" s="71"/>
    </row>
    <row r="35" spans="2:9" ht="14.45" customHeight="1" x14ac:dyDescent="0.25">
      <c r="B35" s="73">
        <v>2</v>
      </c>
      <c r="C35" s="74"/>
      <c r="D35" s="75"/>
      <c r="E35" s="80" t="e">
        <f t="shared" ref="E35:E65" si="0">$E$32/D35</f>
        <v>#DIV/0!</v>
      </c>
      <c r="F35" s="298" t="e">
        <f t="shared" ref="F35:F98" si="1">IF($G$19=0,6-E35-$G$19,IF($G$19=1,6-E35-$G$19,IF($G$19=2,6-E35-$G$19,"ERROR")))</f>
        <v>#DIV/0!</v>
      </c>
      <c r="G35" s="74"/>
    </row>
    <row r="36" spans="2:9" ht="14.45" customHeight="1" x14ac:dyDescent="0.25">
      <c r="B36" s="73">
        <v>3</v>
      </c>
      <c r="C36" s="74"/>
      <c r="D36" s="75"/>
      <c r="E36" s="80" t="e">
        <f t="shared" si="0"/>
        <v>#DIV/0!</v>
      </c>
      <c r="F36" s="298" t="e">
        <f t="shared" si="1"/>
        <v>#DIV/0!</v>
      </c>
      <c r="G36" s="74"/>
    </row>
    <row r="37" spans="2:9" ht="14.45" customHeight="1" x14ac:dyDescent="0.25">
      <c r="B37" s="73">
        <v>4</v>
      </c>
      <c r="C37" s="74"/>
      <c r="D37" s="75"/>
      <c r="E37" s="80" t="e">
        <f t="shared" si="0"/>
        <v>#DIV/0!</v>
      </c>
      <c r="F37" s="298" t="e">
        <f t="shared" si="1"/>
        <v>#DIV/0!</v>
      </c>
      <c r="G37" s="74"/>
    </row>
    <row r="38" spans="2:9" s="9" customFormat="1" ht="14.45" customHeight="1" x14ac:dyDescent="0.25">
      <c r="B38" s="73">
        <v>5</v>
      </c>
      <c r="C38" s="74"/>
      <c r="D38" s="75"/>
      <c r="E38" s="80" t="e">
        <f t="shared" si="0"/>
        <v>#DIV/0!</v>
      </c>
      <c r="F38" s="298" t="e">
        <f t="shared" si="1"/>
        <v>#DIV/0!</v>
      </c>
      <c r="G38" s="74"/>
      <c r="H38" s="8"/>
      <c r="I38" s="8"/>
    </row>
    <row r="39" spans="2:9" s="9" customFormat="1" ht="14.45" customHeight="1" x14ac:dyDescent="0.25">
      <c r="B39" s="73">
        <v>6</v>
      </c>
      <c r="C39" s="74"/>
      <c r="D39" s="75"/>
      <c r="E39" s="80" t="e">
        <f t="shared" si="0"/>
        <v>#DIV/0!</v>
      </c>
      <c r="F39" s="298" t="e">
        <f t="shared" si="1"/>
        <v>#DIV/0!</v>
      </c>
      <c r="G39" s="74"/>
      <c r="H39" s="8"/>
      <c r="I39" s="8"/>
    </row>
    <row r="40" spans="2:9" s="9" customFormat="1" ht="14.45" customHeight="1" x14ac:dyDescent="0.25">
      <c r="B40" s="73">
        <v>7</v>
      </c>
      <c r="C40" s="74"/>
      <c r="D40" s="76"/>
      <c r="E40" s="80" t="e">
        <f t="shared" si="0"/>
        <v>#DIV/0!</v>
      </c>
      <c r="F40" s="298" t="e">
        <f t="shared" si="1"/>
        <v>#DIV/0!</v>
      </c>
      <c r="G40" s="74"/>
      <c r="H40" s="8"/>
      <c r="I40" s="8"/>
    </row>
    <row r="41" spans="2:9" s="9" customFormat="1" ht="14.45" customHeight="1" x14ac:dyDescent="0.25">
      <c r="B41" s="73">
        <v>8</v>
      </c>
      <c r="C41" s="74"/>
      <c r="D41" s="76"/>
      <c r="E41" s="80" t="e">
        <f t="shared" si="0"/>
        <v>#DIV/0!</v>
      </c>
      <c r="F41" s="298" t="e">
        <f t="shared" si="1"/>
        <v>#DIV/0!</v>
      </c>
      <c r="G41" s="74"/>
      <c r="H41" s="8"/>
      <c r="I41" s="8"/>
    </row>
    <row r="42" spans="2:9" s="9" customFormat="1" ht="14.45" customHeight="1" x14ac:dyDescent="0.25">
      <c r="B42" s="73">
        <v>9</v>
      </c>
      <c r="C42" s="74"/>
      <c r="D42" s="76"/>
      <c r="E42" s="80" t="e">
        <f t="shared" si="0"/>
        <v>#DIV/0!</v>
      </c>
      <c r="F42" s="298" t="e">
        <f t="shared" si="1"/>
        <v>#DIV/0!</v>
      </c>
      <c r="G42" s="74"/>
      <c r="H42" s="8"/>
      <c r="I42" s="8"/>
    </row>
    <row r="43" spans="2:9" s="9" customFormat="1" ht="14.45" customHeight="1" x14ac:dyDescent="0.25">
      <c r="B43" s="73">
        <v>10</v>
      </c>
      <c r="C43" s="74"/>
      <c r="D43" s="76"/>
      <c r="E43" s="80" t="e">
        <f t="shared" si="0"/>
        <v>#DIV/0!</v>
      </c>
      <c r="F43" s="298" t="e">
        <f t="shared" si="1"/>
        <v>#DIV/0!</v>
      </c>
      <c r="G43" s="74"/>
      <c r="H43" s="8"/>
      <c r="I43" s="8"/>
    </row>
    <row r="44" spans="2:9" s="9" customFormat="1" ht="14.45" customHeight="1" x14ac:dyDescent="0.25">
      <c r="B44" s="73">
        <v>11</v>
      </c>
      <c r="C44" s="74"/>
      <c r="D44" s="76"/>
      <c r="E44" s="80" t="e">
        <f t="shared" si="0"/>
        <v>#DIV/0!</v>
      </c>
      <c r="F44" s="298" t="e">
        <f t="shared" si="1"/>
        <v>#DIV/0!</v>
      </c>
      <c r="G44" s="74"/>
      <c r="H44" s="8"/>
      <c r="I44" s="8"/>
    </row>
    <row r="45" spans="2:9" s="9" customFormat="1" ht="14.45" customHeight="1" x14ac:dyDescent="0.25">
      <c r="B45" s="73">
        <v>12</v>
      </c>
      <c r="C45" s="74"/>
      <c r="D45" s="76"/>
      <c r="E45" s="80" t="e">
        <f t="shared" si="0"/>
        <v>#DIV/0!</v>
      </c>
      <c r="F45" s="298" t="e">
        <f t="shared" si="1"/>
        <v>#DIV/0!</v>
      </c>
      <c r="G45" s="74"/>
      <c r="H45" s="8"/>
      <c r="I45" s="8"/>
    </row>
    <row r="46" spans="2:9" ht="14.45" customHeight="1" x14ac:dyDescent="0.25">
      <c r="B46" s="73">
        <v>13</v>
      </c>
      <c r="C46" s="74"/>
      <c r="D46" s="76"/>
      <c r="E46" s="80" t="e">
        <f t="shared" si="0"/>
        <v>#DIV/0!</v>
      </c>
      <c r="F46" s="298" t="e">
        <f t="shared" si="1"/>
        <v>#DIV/0!</v>
      </c>
      <c r="G46" s="74"/>
    </row>
    <row r="47" spans="2:9" ht="14.45" customHeight="1" x14ac:dyDescent="0.25">
      <c r="B47" s="73">
        <v>14</v>
      </c>
      <c r="C47" s="74"/>
      <c r="D47" s="76"/>
      <c r="E47" s="80" t="e">
        <f t="shared" si="0"/>
        <v>#DIV/0!</v>
      </c>
      <c r="F47" s="298" t="e">
        <f t="shared" si="1"/>
        <v>#DIV/0!</v>
      </c>
      <c r="G47" s="74"/>
    </row>
    <row r="48" spans="2:9" ht="14.45" customHeight="1" x14ac:dyDescent="0.25">
      <c r="B48" s="73">
        <v>15</v>
      </c>
      <c r="C48" s="74"/>
      <c r="D48" s="76"/>
      <c r="E48" s="80" t="e">
        <f t="shared" si="0"/>
        <v>#DIV/0!</v>
      </c>
      <c r="F48" s="298" t="e">
        <f t="shared" si="1"/>
        <v>#DIV/0!</v>
      </c>
      <c r="G48" s="74"/>
    </row>
    <row r="49" spans="2:7" ht="14.45" customHeight="1" x14ac:dyDescent="0.25">
      <c r="B49" s="73">
        <v>16</v>
      </c>
      <c r="C49" s="74"/>
      <c r="D49" s="76"/>
      <c r="E49" s="80" t="e">
        <f t="shared" si="0"/>
        <v>#DIV/0!</v>
      </c>
      <c r="F49" s="298" t="e">
        <f t="shared" si="1"/>
        <v>#DIV/0!</v>
      </c>
      <c r="G49" s="74"/>
    </row>
    <row r="50" spans="2:7" ht="14.45" customHeight="1" x14ac:dyDescent="0.25">
      <c r="B50" s="73">
        <v>17</v>
      </c>
      <c r="C50" s="74"/>
      <c r="D50" s="76"/>
      <c r="E50" s="80" t="e">
        <f t="shared" si="0"/>
        <v>#DIV/0!</v>
      </c>
      <c r="F50" s="298" t="e">
        <f t="shared" si="1"/>
        <v>#DIV/0!</v>
      </c>
      <c r="G50" s="74"/>
    </row>
    <row r="51" spans="2:7" ht="14.45" customHeight="1" x14ac:dyDescent="0.25">
      <c r="B51" s="73">
        <v>18</v>
      </c>
      <c r="C51" s="74"/>
      <c r="D51" s="76"/>
      <c r="E51" s="80" t="e">
        <f t="shared" si="0"/>
        <v>#DIV/0!</v>
      </c>
      <c r="F51" s="298" t="e">
        <f t="shared" si="1"/>
        <v>#DIV/0!</v>
      </c>
      <c r="G51" s="74"/>
    </row>
    <row r="52" spans="2:7" ht="14.45" customHeight="1" x14ac:dyDescent="0.25">
      <c r="B52" s="73">
        <v>19</v>
      </c>
      <c r="C52" s="74"/>
      <c r="D52" s="76"/>
      <c r="E52" s="80" t="e">
        <f t="shared" si="0"/>
        <v>#DIV/0!</v>
      </c>
      <c r="F52" s="298" t="e">
        <f t="shared" si="1"/>
        <v>#DIV/0!</v>
      </c>
      <c r="G52" s="74"/>
    </row>
    <row r="53" spans="2:7" ht="14.45" customHeight="1" x14ac:dyDescent="0.25">
      <c r="B53" s="73">
        <v>20</v>
      </c>
      <c r="C53" s="74"/>
      <c r="D53" s="76"/>
      <c r="E53" s="80" t="e">
        <f t="shared" si="0"/>
        <v>#DIV/0!</v>
      </c>
      <c r="F53" s="298" t="e">
        <f t="shared" si="1"/>
        <v>#DIV/0!</v>
      </c>
      <c r="G53" s="74"/>
    </row>
    <row r="54" spans="2:7" ht="14.45" customHeight="1" x14ac:dyDescent="0.25">
      <c r="B54" s="73">
        <v>21</v>
      </c>
      <c r="C54" s="74"/>
      <c r="D54" s="76"/>
      <c r="E54" s="80" t="e">
        <f t="shared" si="0"/>
        <v>#DIV/0!</v>
      </c>
      <c r="F54" s="298" t="e">
        <f t="shared" si="1"/>
        <v>#DIV/0!</v>
      </c>
      <c r="G54" s="74"/>
    </row>
    <row r="55" spans="2:7" ht="14.45" customHeight="1" x14ac:dyDescent="0.25">
      <c r="B55" s="73">
        <v>22</v>
      </c>
      <c r="C55" s="74"/>
      <c r="D55" s="76"/>
      <c r="E55" s="80" t="e">
        <f t="shared" si="0"/>
        <v>#DIV/0!</v>
      </c>
      <c r="F55" s="298" t="e">
        <f t="shared" si="1"/>
        <v>#DIV/0!</v>
      </c>
      <c r="G55" s="74"/>
    </row>
    <row r="56" spans="2:7" ht="14.45" customHeight="1" x14ac:dyDescent="0.25">
      <c r="B56" s="73">
        <v>23</v>
      </c>
      <c r="C56" s="74"/>
      <c r="D56" s="76"/>
      <c r="E56" s="80" t="e">
        <f t="shared" si="0"/>
        <v>#DIV/0!</v>
      </c>
      <c r="F56" s="298" t="e">
        <f t="shared" si="1"/>
        <v>#DIV/0!</v>
      </c>
      <c r="G56" s="74"/>
    </row>
    <row r="57" spans="2:7" ht="14.45" customHeight="1" x14ac:dyDescent="0.25">
      <c r="B57" s="73">
        <v>24</v>
      </c>
      <c r="C57" s="74"/>
      <c r="D57" s="76"/>
      <c r="E57" s="80" t="e">
        <f t="shared" si="0"/>
        <v>#DIV/0!</v>
      </c>
      <c r="F57" s="298" t="e">
        <f t="shared" si="1"/>
        <v>#DIV/0!</v>
      </c>
      <c r="G57" s="74"/>
    </row>
    <row r="58" spans="2:7" ht="14.45" customHeight="1" x14ac:dyDescent="0.25">
      <c r="B58" s="73">
        <v>25</v>
      </c>
      <c r="C58" s="74"/>
      <c r="D58" s="76"/>
      <c r="E58" s="80" t="e">
        <f t="shared" si="0"/>
        <v>#DIV/0!</v>
      </c>
      <c r="F58" s="298" t="e">
        <f t="shared" si="1"/>
        <v>#DIV/0!</v>
      </c>
      <c r="G58" s="74"/>
    </row>
    <row r="59" spans="2:7" ht="14.45" customHeight="1" x14ac:dyDescent="0.25">
      <c r="B59" s="73">
        <v>26</v>
      </c>
      <c r="C59" s="74"/>
      <c r="D59" s="76"/>
      <c r="E59" s="80" t="e">
        <f t="shared" si="0"/>
        <v>#DIV/0!</v>
      </c>
      <c r="F59" s="298" t="e">
        <f t="shared" si="1"/>
        <v>#DIV/0!</v>
      </c>
      <c r="G59" s="74"/>
    </row>
    <row r="60" spans="2:7" ht="14.45" customHeight="1" x14ac:dyDescent="0.25">
      <c r="B60" s="73">
        <v>27</v>
      </c>
      <c r="C60" s="74"/>
      <c r="D60" s="76"/>
      <c r="E60" s="80" t="e">
        <f t="shared" si="0"/>
        <v>#DIV/0!</v>
      </c>
      <c r="F60" s="298" t="e">
        <f t="shared" si="1"/>
        <v>#DIV/0!</v>
      </c>
      <c r="G60" s="74"/>
    </row>
    <row r="61" spans="2:7" ht="14.45" customHeight="1" x14ac:dyDescent="0.25">
      <c r="B61" s="73">
        <v>28</v>
      </c>
      <c r="C61" s="74"/>
      <c r="D61" s="76"/>
      <c r="E61" s="80" t="e">
        <f t="shared" si="0"/>
        <v>#DIV/0!</v>
      </c>
      <c r="F61" s="298" t="e">
        <f t="shared" si="1"/>
        <v>#DIV/0!</v>
      </c>
      <c r="G61" s="74"/>
    </row>
    <row r="62" spans="2:7" ht="14.45" customHeight="1" x14ac:dyDescent="0.25">
      <c r="B62" s="73">
        <v>29</v>
      </c>
      <c r="C62" s="74"/>
      <c r="D62" s="76"/>
      <c r="E62" s="80" t="e">
        <f t="shared" si="0"/>
        <v>#DIV/0!</v>
      </c>
      <c r="F62" s="298" t="e">
        <f t="shared" si="1"/>
        <v>#DIV/0!</v>
      </c>
      <c r="G62" s="74"/>
    </row>
    <row r="63" spans="2:7" ht="14.45" customHeight="1" x14ac:dyDescent="0.25">
      <c r="B63" s="73">
        <v>30</v>
      </c>
      <c r="C63" s="74"/>
      <c r="D63" s="76"/>
      <c r="E63" s="80" t="e">
        <f t="shared" si="0"/>
        <v>#DIV/0!</v>
      </c>
      <c r="F63" s="298" t="e">
        <f t="shared" si="1"/>
        <v>#DIV/0!</v>
      </c>
      <c r="G63" s="74"/>
    </row>
    <row r="64" spans="2:7" ht="14.45" customHeight="1" x14ac:dyDescent="0.25">
      <c r="B64" s="73">
        <v>31</v>
      </c>
      <c r="C64" s="74"/>
      <c r="D64" s="76"/>
      <c r="E64" s="80" t="e">
        <f t="shared" si="0"/>
        <v>#DIV/0!</v>
      </c>
      <c r="F64" s="298" t="e">
        <f t="shared" si="1"/>
        <v>#DIV/0!</v>
      </c>
      <c r="G64" s="74"/>
    </row>
    <row r="65" spans="2:7" ht="14.45" customHeight="1" x14ac:dyDescent="0.25">
      <c r="B65" s="73">
        <v>32</v>
      </c>
      <c r="C65" s="74"/>
      <c r="D65" s="76"/>
      <c r="E65" s="80" t="e">
        <f t="shared" si="0"/>
        <v>#DIV/0!</v>
      </c>
      <c r="F65" s="298" t="e">
        <f t="shared" si="1"/>
        <v>#DIV/0!</v>
      </c>
      <c r="G65" s="74"/>
    </row>
    <row r="66" spans="2:7" ht="14.45" customHeight="1" x14ac:dyDescent="0.25">
      <c r="B66" s="73">
        <v>33</v>
      </c>
      <c r="C66" s="74"/>
      <c r="D66" s="76"/>
      <c r="E66" s="80" t="e">
        <f t="shared" ref="E66:E97" si="2">$E$32/D66</f>
        <v>#DIV/0!</v>
      </c>
      <c r="F66" s="298" t="e">
        <f t="shared" si="1"/>
        <v>#DIV/0!</v>
      </c>
      <c r="G66" s="74"/>
    </row>
    <row r="67" spans="2:7" ht="14.45" customHeight="1" x14ac:dyDescent="0.25">
      <c r="B67" s="73">
        <v>34</v>
      </c>
      <c r="C67" s="74"/>
      <c r="D67" s="76"/>
      <c r="E67" s="80" t="e">
        <f t="shared" si="2"/>
        <v>#DIV/0!</v>
      </c>
      <c r="F67" s="298" t="e">
        <f t="shared" si="1"/>
        <v>#DIV/0!</v>
      </c>
      <c r="G67" s="74"/>
    </row>
    <row r="68" spans="2:7" ht="14.45" customHeight="1" x14ac:dyDescent="0.25">
      <c r="B68" s="73">
        <v>35</v>
      </c>
      <c r="C68" s="74"/>
      <c r="D68" s="76"/>
      <c r="E68" s="80" t="e">
        <f t="shared" si="2"/>
        <v>#DIV/0!</v>
      </c>
      <c r="F68" s="298" t="e">
        <f t="shared" si="1"/>
        <v>#DIV/0!</v>
      </c>
      <c r="G68" s="74"/>
    </row>
    <row r="69" spans="2:7" ht="14.45" customHeight="1" x14ac:dyDescent="0.25">
      <c r="B69" s="73">
        <v>36</v>
      </c>
      <c r="C69" s="74"/>
      <c r="D69" s="76"/>
      <c r="E69" s="80" t="e">
        <f t="shared" si="2"/>
        <v>#DIV/0!</v>
      </c>
      <c r="F69" s="298" t="e">
        <f t="shared" si="1"/>
        <v>#DIV/0!</v>
      </c>
      <c r="G69" s="74"/>
    </row>
    <row r="70" spans="2:7" ht="14.45" customHeight="1" x14ac:dyDescent="0.25">
      <c r="B70" s="73">
        <v>37</v>
      </c>
      <c r="C70" s="74"/>
      <c r="D70" s="76"/>
      <c r="E70" s="80" t="e">
        <f t="shared" si="2"/>
        <v>#DIV/0!</v>
      </c>
      <c r="F70" s="298" t="e">
        <f t="shared" si="1"/>
        <v>#DIV/0!</v>
      </c>
      <c r="G70" s="74"/>
    </row>
    <row r="71" spans="2:7" ht="14.45" customHeight="1" x14ac:dyDescent="0.25">
      <c r="B71" s="73">
        <v>38</v>
      </c>
      <c r="C71" s="74"/>
      <c r="D71" s="76"/>
      <c r="E71" s="80" t="e">
        <f t="shared" si="2"/>
        <v>#DIV/0!</v>
      </c>
      <c r="F71" s="298" t="e">
        <f t="shared" si="1"/>
        <v>#DIV/0!</v>
      </c>
      <c r="G71" s="74"/>
    </row>
    <row r="72" spans="2:7" ht="14.45" customHeight="1" x14ac:dyDescent="0.25">
      <c r="B72" s="73">
        <v>39</v>
      </c>
      <c r="C72" s="74"/>
      <c r="D72" s="76"/>
      <c r="E72" s="80" t="e">
        <f t="shared" si="2"/>
        <v>#DIV/0!</v>
      </c>
      <c r="F72" s="298" t="e">
        <f t="shared" si="1"/>
        <v>#DIV/0!</v>
      </c>
      <c r="G72" s="74"/>
    </row>
    <row r="73" spans="2:7" ht="14.45" customHeight="1" x14ac:dyDescent="0.25">
      <c r="B73" s="73">
        <v>40</v>
      </c>
      <c r="C73" s="74"/>
      <c r="D73" s="76"/>
      <c r="E73" s="80" t="e">
        <f t="shared" si="2"/>
        <v>#DIV/0!</v>
      </c>
      <c r="F73" s="298" t="e">
        <f t="shared" si="1"/>
        <v>#DIV/0!</v>
      </c>
      <c r="G73" s="74"/>
    </row>
    <row r="74" spans="2:7" ht="14.45" customHeight="1" x14ac:dyDescent="0.25">
      <c r="B74" s="73">
        <v>41</v>
      </c>
      <c r="C74" s="74"/>
      <c r="D74" s="76"/>
      <c r="E74" s="80" t="e">
        <f t="shared" si="2"/>
        <v>#DIV/0!</v>
      </c>
      <c r="F74" s="298" t="e">
        <f t="shared" si="1"/>
        <v>#DIV/0!</v>
      </c>
      <c r="G74" s="74"/>
    </row>
    <row r="75" spans="2:7" ht="14.45" customHeight="1" x14ac:dyDescent="0.25">
      <c r="B75" s="73">
        <v>42</v>
      </c>
      <c r="C75" s="74"/>
      <c r="D75" s="76"/>
      <c r="E75" s="80" t="e">
        <f t="shared" si="2"/>
        <v>#DIV/0!</v>
      </c>
      <c r="F75" s="298" t="e">
        <f t="shared" si="1"/>
        <v>#DIV/0!</v>
      </c>
      <c r="G75" s="74"/>
    </row>
    <row r="76" spans="2:7" ht="14.45" customHeight="1" x14ac:dyDescent="0.25">
      <c r="B76" s="73">
        <v>43</v>
      </c>
      <c r="C76" s="74"/>
      <c r="D76" s="76"/>
      <c r="E76" s="80" t="e">
        <f t="shared" si="2"/>
        <v>#DIV/0!</v>
      </c>
      <c r="F76" s="298" t="e">
        <f t="shared" si="1"/>
        <v>#DIV/0!</v>
      </c>
      <c r="G76" s="74"/>
    </row>
    <row r="77" spans="2:7" ht="14.45" customHeight="1" x14ac:dyDescent="0.25">
      <c r="B77" s="73">
        <v>44</v>
      </c>
      <c r="C77" s="74"/>
      <c r="D77" s="76"/>
      <c r="E77" s="80" t="e">
        <f t="shared" si="2"/>
        <v>#DIV/0!</v>
      </c>
      <c r="F77" s="298" t="e">
        <f t="shared" si="1"/>
        <v>#DIV/0!</v>
      </c>
      <c r="G77" s="74"/>
    </row>
    <row r="78" spans="2:7" ht="14.45" customHeight="1" x14ac:dyDescent="0.25">
      <c r="B78" s="73">
        <v>45</v>
      </c>
      <c r="C78" s="74"/>
      <c r="D78" s="76"/>
      <c r="E78" s="80" t="e">
        <f t="shared" si="2"/>
        <v>#DIV/0!</v>
      </c>
      <c r="F78" s="298" t="e">
        <f t="shared" si="1"/>
        <v>#DIV/0!</v>
      </c>
      <c r="G78" s="74"/>
    </row>
    <row r="79" spans="2:7" ht="14.45" customHeight="1" x14ac:dyDescent="0.25">
      <c r="B79" s="73">
        <v>46</v>
      </c>
      <c r="C79" s="74"/>
      <c r="D79" s="76"/>
      <c r="E79" s="80" t="e">
        <f t="shared" si="2"/>
        <v>#DIV/0!</v>
      </c>
      <c r="F79" s="298" t="e">
        <f t="shared" si="1"/>
        <v>#DIV/0!</v>
      </c>
      <c r="G79" s="74"/>
    </row>
    <row r="80" spans="2:7" ht="14.45" customHeight="1" x14ac:dyDescent="0.25">
      <c r="B80" s="73">
        <v>47</v>
      </c>
      <c r="C80" s="74"/>
      <c r="D80" s="76"/>
      <c r="E80" s="80" t="e">
        <f t="shared" si="2"/>
        <v>#DIV/0!</v>
      </c>
      <c r="F80" s="298" t="e">
        <f t="shared" si="1"/>
        <v>#DIV/0!</v>
      </c>
      <c r="G80" s="74"/>
    </row>
    <row r="81" spans="2:7" ht="14.45" customHeight="1" x14ac:dyDescent="0.25">
      <c r="B81" s="73">
        <v>48</v>
      </c>
      <c r="C81" s="74"/>
      <c r="D81" s="76"/>
      <c r="E81" s="80" t="e">
        <f t="shared" si="2"/>
        <v>#DIV/0!</v>
      </c>
      <c r="F81" s="298" t="e">
        <f t="shared" si="1"/>
        <v>#DIV/0!</v>
      </c>
      <c r="G81" s="74"/>
    </row>
    <row r="82" spans="2:7" ht="14.45" customHeight="1" x14ac:dyDescent="0.25">
      <c r="B82" s="73">
        <v>49</v>
      </c>
      <c r="C82" s="74"/>
      <c r="D82" s="76"/>
      <c r="E82" s="80" t="e">
        <f t="shared" si="2"/>
        <v>#DIV/0!</v>
      </c>
      <c r="F82" s="298" t="e">
        <f t="shared" si="1"/>
        <v>#DIV/0!</v>
      </c>
      <c r="G82" s="74"/>
    </row>
    <row r="83" spans="2:7" ht="14.45" customHeight="1" x14ac:dyDescent="0.25">
      <c r="B83" s="73">
        <v>50</v>
      </c>
      <c r="C83" s="74"/>
      <c r="D83" s="76"/>
      <c r="E83" s="80" t="e">
        <f t="shared" si="2"/>
        <v>#DIV/0!</v>
      </c>
      <c r="F83" s="298" t="e">
        <f t="shared" si="1"/>
        <v>#DIV/0!</v>
      </c>
      <c r="G83" s="74"/>
    </row>
    <row r="84" spans="2:7" ht="14.45" customHeight="1" x14ac:dyDescent="0.25">
      <c r="B84" s="73">
        <v>51</v>
      </c>
      <c r="C84" s="74"/>
      <c r="D84" s="76"/>
      <c r="E84" s="80" t="e">
        <f t="shared" si="2"/>
        <v>#DIV/0!</v>
      </c>
      <c r="F84" s="298" t="e">
        <f t="shared" si="1"/>
        <v>#DIV/0!</v>
      </c>
      <c r="G84" s="74"/>
    </row>
    <row r="85" spans="2:7" ht="14.45" customHeight="1" x14ac:dyDescent="0.25">
      <c r="B85" s="73">
        <v>52</v>
      </c>
      <c r="C85" s="74"/>
      <c r="D85" s="76"/>
      <c r="E85" s="80" t="e">
        <f t="shared" si="2"/>
        <v>#DIV/0!</v>
      </c>
      <c r="F85" s="298" t="e">
        <f t="shared" si="1"/>
        <v>#DIV/0!</v>
      </c>
      <c r="G85" s="74"/>
    </row>
    <row r="86" spans="2:7" ht="14.45" customHeight="1" x14ac:dyDescent="0.25">
      <c r="B86" s="73">
        <v>53</v>
      </c>
      <c r="C86" s="74"/>
      <c r="D86" s="76"/>
      <c r="E86" s="80" t="e">
        <f t="shared" si="2"/>
        <v>#DIV/0!</v>
      </c>
      <c r="F86" s="298" t="e">
        <f t="shared" si="1"/>
        <v>#DIV/0!</v>
      </c>
      <c r="G86" s="74"/>
    </row>
    <row r="87" spans="2:7" ht="14.45" customHeight="1" x14ac:dyDescent="0.25">
      <c r="B87" s="73">
        <v>54</v>
      </c>
      <c r="C87" s="74"/>
      <c r="D87" s="76"/>
      <c r="E87" s="80" t="e">
        <f t="shared" si="2"/>
        <v>#DIV/0!</v>
      </c>
      <c r="F87" s="298" t="e">
        <f t="shared" si="1"/>
        <v>#DIV/0!</v>
      </c>
      <c r="G87" s="74"/>
    </row>
    <row r="88" spans="2:7" ht="14.45" customHeight="1" x14ac:dyDescent="0.25">
      <c r="B88" s="73">
        <v>55</v>
      </c>
      <c r="C88" s="74"/>
      <c r="D88" s="76"/>
      <c r="E88" s="80" t="e">
        <f t="shared" si="2"/>
        <v>#DIV/0!</v>
      </c>
      <c r="F88" s="298" t="e">
        <f t="shared" si="1"/>
        <v>#DIV/0!</v>
      </c>
      <c r="G88" s="74"/>
    </row>
    <row r="89" spans="2:7" ht="14.45" customHeight="1" x14ac:dyDescent="0.25">
      <c r="B89" s="73">
        <v>56</v>
      </c>
      <c r="C89" s="74"/>
      <c r="D89" s="76"/>
      <c r="E89" s="80" t="e">
        <f t="shared" si="2"/>
        <v>#DIV/0!</v>
      </c>
      <c r="F89" s="298" t="e">
        <f t="shared" si="1"/>
        <v>#DIV/0!</v>
      </c>
      <c r="G89" s="74"/>
    </row>
    <row r="90" spans="2:7" ht="14.45" customHeight="1" x14ac:dyDescent="0.25">
      <c r="B90" s="73">
        <v>57</v>
      </c>
      <c r="C90" s="74"/>
      <c r="D90" s="76"/>
      <c r="E90" s="80" t="e">
        <f t="shared" si="2"/>
        <v>#DIV/0!</v>
      </c>
      <c r="F90" s="298" t="e">
        <f t="shared" si="1"/>
        <v>#DIV/0!</v>
      </c>
      <c r="G90" s="74"/>
    </row>
    <row r="91" spans="2:7" ht="14.45" customHeight="1" x14ac:dyDescent="0.25">
      <c r="B91" s="73">
        <v>58</v>
      </c>
      <c r="C91" s="74"/>
      <c r="D91" s="76"/>
      <c r="E91" s="80" t="e">
        <f t="shared" si="2"/>
        <v>#DIV/0!</v>
      </c>
      <c r="F91" s="298" t="e">
        <f t="shared" si="1"/>
        <v>#DIV/0!</v>
      </c>
      <c r="G91" s="74"/>
    </row>
    <row r="92" spans="2:7" ht="14.45" customHeight="1" x14ac:dyDescent="0.25">
      <c r="B92" s="73">
        <v>59</v>
      </c>
      <c r="C92" s="74"/>
      <c r="D92" s="76"/>
      <c r="E92" s="80" t="e">
        <f t="shared" si="2"/>
        <v>#DIV/0!</v>
      </c>
      <c r="F92" s="298" t="e">
        <f t="shared" si="1"/>
        <v>#DIV/0!</v>
      </c>
      <c r="G92" s="74"/>
    </row>
    <row r="93" spans="2:7" ht="14.45" customHeight="1" x14ac:dyDescent="0.25">
      <c r="B93" s="73">
        <v>60</v>
      </c>
      <c r="C93" s="74"/>
      <c r="D93" s="76"/>
      <c r="E93" s="80" t="e">
        <f t="shared" si="2"/>
        <v>#DIV/0!</v>
      </c>
      <c r="F93" s="298" t="e">
        <f t="shared" si="1"/>
        <v>#DIV/0!</v>
      </c>
      <c r="G93" s="74"/>
    </row>
    <row r="94" spans="2:7" ht="14.45" customHeight="1" x14ac:dyDescent="0.25">
      <c r="B94" s="73">
        <v>61</v>
      </c>
      <c r="C94" s="74"/>
      <c r="D94" s="76"/>
      <c r="E94" s="80" t="e">
        <f t="shared" si="2"/>
        <v>#DIV/0!</v>
      </c>
      <c r="F94" s="298" t="e">
        <f t="shared" si="1"/>
        <v>#DIV/0!</v>
      </c>
      <c r="G94" s="74"/>
    </row>
    <row r="95" spans="2:7" ht="14.45" customHeight="1" x14ac:dyDescent="0.25">
      <c r="B95" s="73">
        <v>62</v>
      </c>
      <c r="C95" s="74"/>
      <c r="D95" s="76"/>
      <c r="E95" s="80" t="e">
        <f t="shared" si="2"/>
        <v>#DIV/0!</v>
      </c>
      <c r="F95" s="298" t="e">
        <f t="shared" si="1"/>
        <v>#DIV/0!</v>
      </c>
      <c r="G95" s="74"/>
    </row>
    <row r="96" spans="2:7" ht="14.45" customHeight="1" x14ac:dyDescent="0.25">
      <c r="B96" s="73">
        <v>63</v>
      </c>
      <c r="C96" s="74"/>
      <c r="D96" s="76"/>
      <c r="E96" s="80" t="e">
        <f t="shared" si="2"/>
        <v>#DIV/0!</v>
      </c>
      <c r="F96" s="298" t="e">
        <f t="shared" si="1"/>
        <v>#DIV/0!</v>
      </c>
      <c r="G96" s="74"/>
    </row>
    <row r="97" spans="2:7" ht="14.45" customHeight="1" x14ac:dyDescent="0.25">
      <c r="B97" s="73">
        <v>64</v>
      </c>
      <c r="C97" s="74"/>
      <c r="D97" s="76"/>
      <c r="E97" s="80" t="e">
        <f t="shared" si="2"/>
        <v>#DIV/0!</v>
      </c>
      <c r="F97" s="298" t="e">
        <f t="shared" si="1"/>
        <v>#DIV/0!</v>
      </c>
      <c r="G97" s="74"/>
    </row>
    <row r="98" spans="2:7" ht="14.45" customHeight="1" x14ac:dyDescent="0.25">
      <c r="B98" s="73">
        <v>65</v>
      </c>
      <c r="C98" s="74"/>
      <c r="D98" s="76"/>
      <c r="E98" s="80" t="e">
        <f t="shared" ref="E98:E129" si="3">$E$32/D98</f>
        <v>#DIV/0!</v>
      </c>
      <c r="F98" s="298" t="e">
        <f t="shared" si="1"/>
        <v>#DIV/0!</v>
      </c>
      <c r="G98" s="74"/>
    </row>
    <row r="99" spans="2:7" ht="14.45" customHeight="1" x14ac:dyDescent="0.25">
      <c r="B99" s="73">
        <v>66</v>
      </c>
      <c r="C99" s="74"/>
      <c r="D99" s="76"/>
      <c r="E99" s="80" t="e">
        <f t="shared" si="3"/>
        <v>#DIV/0!</v>
      </c>
      <c r="F99" s="298" t="e">
        <f t="shared" ref="F99:F129" si="4">IF($G$19=0,6-E99-$G$19,IF($G$19=1,6-E99-$G$19,IF($G$19=2,6-E99-$G$19,"ERROR")))</f>
        <v>#DIV/0!</v>
      </c>
      <c r="G99" s="74"/>
    </row>
    <row r="100" spans="2:7" ht="14.45" customHeight="1" x14ac:dyDescent="0.25">
      <c r="B100" s="73">
        <v>67</v>
      </c>
      <c r="C100" s="74"/>
      <c r="D100" s="76"/>
      <c r="E100" s="80" t="e">
        <f t="shared" si="3"/>
        <v>#DIV/0!</v>
      </c>
      <c r="F100" s="298" t="e">
        <f t="shared" si="4"/>
        <v>#DIV/0!</v>
      </c>
      <c r="G100" s="74"/>
    </row>
    <row r="101" spans="2:7" ht="14.45" customHeight="1" x14ac:dyDescent="0.25">
      <c r="B101" s="73">
        <v>68</v>
      </c>
      <c r="C101" s="74"/>
      <c r="D101" s="76"/>
      <c r="E101" s="80" t="e">
        <f t="shared" si="3"/>
        <v>#DIV/0!</v>
      </c>
      <c r="F101" s="298" t="e">
        <f t="shared" si="4"/>
        <v>#DIV/0!</v>
      </c>
      <c r="G101" s="74"/>
    </row>
    <row r="102" spans="2:7" ht="14.45" customHeight="1" x14ac:dyDescent="0.25">
      <c r="B102" s="73">
        <v>69</v>
      </c>
      <c r="C102" s="74"/>
      <c r="D102" s="76"/>
      <c r="E102" s="80" t="e">
        <f t="shared" si="3"/>
        <v>#DIV/0!</v>
      </c>
      <c r="F102" s="298" t="e">
        <f t="shared" si="4"/>
        <v>#DIV/0!</v>
      </c>
      <c r="G102" s="74"/>
    </row>
    <row r="103" spans="2:7" ht="14.45" customHeight="1" x14ac:dyDescent="0.25">
      <c r="B103" s="73">
        <v>70</v>
      </c>
      <c r="C103" s="74"/>
      <c r="D103" s="76"/>
      <c r="E103" s="80" t="e">
        <f t="shared" si="3"/>
        <v>#DIV/0!</v>
      </c>
      <c r="F103" s="298" t="e">
        <f t="shared" si="4"/>
        <v>#DIV/0!</v>
      </c>
      <c r="G103" s="74"/>
    </row>
    <row r="104" spans="2:7" ht="14.45" customHeight="1" x14ac:dyDescent="0.25">
      <c r="B104" s="73">
        <v>71</v>
      </c>
      <c r="C104" s="74"/>
      <c r="D104" s="76"/>
      <c r="E104" s="80" t="e">
        <f t="shared" si="3"/>
        <v>#DIV/0!</v>
      </c>
      <c r="F104" s="298" t="e">
        <f t="shared" si="4"/>
        <v>#DIV/0!</v>
      </c>
      <c r="G104" s="74"/>
    </row>
    <row r="105" spans="2:7" ht="14.45" customHeight="1" x14ac:dyDescent="0.25">
      <c r="B105" s="73">
        <v>72</v>
      </c>
      <c r="C105" s="74"/>
      <c r="D105" s="76"/>
      <c r="E105" s="80" t="e">
        <f t="shared" si="3"/>
        <v>#DIV/0!</v>
      </c>
      <c r="F105" s="298" t="e">
        <f t="shared" si="4"/>
        <v>#DIV/0!</v>
      </c>
      <c r="G105" s="74"/>
    </row>
    <row r="106" spans="2:7" ht="14.45" customHeight="1" x14ac:dyDescent="0.25">
      <c r="B106" s="73">
        <v>73</v>
      </c>
      <c r="C106" s="74"/>
      <c r="D106" s="76"/>
      <c r="E106" s="80" t="e">
        <f t="shared" si="3"/>
        <v>#DIV/0!</v>
      </c>
      <c r="F106" s="298" t="e">
        <f t="shared" si="4"/>
        <v>#DIV/0!</v>
      </c>
      <c r="G106" s="74"/>
    </row>
    <row r="107" spans="2:7" ht="14.45" customHeight="1" x14ac:dyDescent="0.25">
      <c r="B107" s="73">
        <v>74</v>
      </c>
      <c r="C107" s="74"/>
      <c r="D107" s="76"/>
      <c r="E107" s="80" t="e">
        <f t="shared" si="3"/>
        <v>#DIV/0!</v>
      </c>
      <c r="F107" s="298" t="e">
        <f t="shared" si="4"/>
        <v>#DIV/0!</v>
      </c>
      <c r="G107" s="74"/>
    </row>
    <row r="108" spans="2:7" ht="14.45" customHeight="1" x14ac:dyDescent="0.25">
      <c r="B108" s="73">
        <v>75</v>
      </c>
      <c r="C108" s="74"/>
      <c r="D108" s="76"/>
      <c r="E108" s="80" t="e">
        <f t="shared" si="3"/>
        <v>#DIV/0!</v>
      </c>
      <c r="F108" s="298" t="e">
        <f t="shared" si="4"/>
        <v>#DIV/0!</v>
      </c>
      <c r="G108" s="74"/>
    </row>
    <row r="109" spans="2:7" ht="14.45" customHeight="1" x14ac:dyDescent="0.25">
      <c r="B109" s="73">
        <v>76</v>
      </c>
      <c r="C109" s="74"/>
      <c r="D109" s="76"/>
      <c r="E109" s="80" t="e">
        <f t="shared" si="3"/>
        <v>#DIV/0!</v>
      </c>
      <c r="F109" s="298" t="e">
        <f t="shared" si="4"/>
        <v>#DIV/0!</v>
      </c>
      <c r="G109" s="74"/>
    </row>
    <row r="110" spans="2:7" ht="14.45" customHeight="1" x14ac:dyDescent="0.25">
      <c r="B110" s="73">
        <v>77</v>
      </c>
      <c r="C110" s="74"/>
      <c r="D110" s="76"/>
      <c r="E110" s="80" t="e">
        <f t="shared" si="3"/>
        <v>#DIV/0!</v>
      </c>
      <c r="F110" s="298" t="e">
        <f t="shared" si="4"/>
        <v>#DIV/0!</v>
      </c>
      <c r="G110" s="74"/>
    </row>
    <row r="111" spans="2:7" ht="14.45" customHeight="1" x14ac:dyDescent="0.25">
      <c r="B111" s="73">
        <v>78</v>
      </c>
      <c r="C111" s="74"/>
      <c r="D111" s="76"/>
      <c r="E111" s="80" t="e">
        <f t="shared" si="3"/>
        <v>#DIV/0!</v>
      </c>
      <c r="F111" s="298" t="e">
        <f t="shared" si="4"/>
        <v>#DIV/0!</v>
      </c>
      <c r="G111" s="74"/>
    </row>
    <row r="112" spans="2:7" ht="14.45" customHeight="1" x14ac:dyDescent="0.25">
      <c r="B112" s="73">
        <v>79</v>
      </c>
      <c r="C112" s="74"/>
      <c r="D112" s="76"/>
      <c r="E112" s="80" t="e">
        <f t="shared" si="3"/>
        <v>#DIV/0!</v>
      </c>
      <c r="F112" s="298" t="e">
        <f t="shared" si="4"/>
        <v>#DIV/0!</v>
      </c>
      <c r="G112" s="74"/>
    </row>
    <row r="113" spans="2:7" ht="14.45" customHeight="1" x14ac:dyDescent="0.25">
      <c r="B113" s="73">
        <v>80</v>
      </c>
      <c r="C113" s="74"/>
      <c r="D113" s="76"/>
      <c r="E113" s="80" t="e">
        <f t="shared" si="3"/>
        <v>#DIV/0!</v>
      </c>
      <c r="F113" s="298" t="e">
        <f t="shared" si="4"/>
        <v>#DIV/0!</v>
      </c>
      <c r="G113" s="74"/>
    </row>
    <row r="114" spans="2:7" ht="14.45" customHeight="1" x14ac:dyDescent="0.25">
      <c r="B114" s="73">
        <v>81</v>
      </c>
      <c r="C114" s="74"/>
      <c r="D114" s="76"/>
      <c r="E114" s="80" t="e">
        <f t="shared" si="3"/>
        <v>#DIV/0!</v>
      </c>
      <c r="F114" s="298" t="e">
        <f t="shared" si="4"/>
        <v>#DIV/0!</v>
      </c>
      <c r="G114" s="74"/>
    </row>
    <row r="115" spans="2:7" ht="14.45" customHeight="1" x14ac:dyDescent="0.25">
      <c r="B115" s="73">
        <v>82</v>
      </c>
      <c r="C115" s="74"/>
      <c r="D115" s="76"/>
      <c r="E115" s="80" t="e">
        <f t="shared" si="3"/>
        <v>#DIV/0!</v>
      </c>
      <c r="F115" s="298" t="e">
        <f t="shared" si="4"/>
        <v>#DIV/0!</v>
      </c>
      <c r="G115" s="74"/>
    </row>
    <row r="116" spans="2:7" ht="14.45" customHeight="1" x14ac:dyDescent="0.25">
      <c r="B116" s="73">
        <v>83</v>
      </c>
      <c r="C116" s="74"/>
      <c r="D116" s="76"/>
      <c r="E116" s="80" t="e">
        <f t="shared" si="3"/>
        <v>#DIV/0!</v>
      </c>
      <c r="F116" s="298" t="e">
        <f t="shared" si="4"/>
        <v>#DIV/0!</v>
      </c>
      <c r="G116" s="74"/>
    </row>
    <row r="117" spans="2:7" ht="14.45" customHeight="1" x14ac:dyDescent="0.25">
      <c r="B117" s="73">
        <v>84</v>
      </c>
      <c r="C117" s="74"/>
      <c r="D117" s="76"/>
      <c r="E117" s="80" t="e">
        <f t="shared" si="3"/>
        <v>#DIV/0!</v>
      </c>
      <c r="F117" s="298" t="e">
        <f t="shared" si="4"/>
        <v>#DIV/0!</v>
      </c>
      <c r="G117" s="74"/>
    </row>
    <row r="118" spans="2:7" ht="14.45" customHeight="1" x14ac:dyDescent="0.25">
      <c r="B118" s="73">
        <v>85</v>
      </c>
      <c r="C118" s="74"/>
      <c r="D118" s="76"/>
      <c r="E118" s="80" t="e">
        <f t="shared" si="3"/>
        <v>#DIV/0!</v>
      </c>
      <c r="F118" s="298" t="e">
        <f t="shared" si="4"/>
        <v>#DIV/0!</v>
      </c>
      <c r="G118" s="74"/>
    </row>
    <row r="119" spans="2:7" ht="14.45" customHeight="1" x14ac:dyDescent="0.25">
      <c r="B119" s="73">
        <v>86</v>
      </c>
      <c r="C119" s="74"/>
      <c r="D119" s="76"/>
      <c r="E119" s="80" t="e">
        <f t="shared" si="3"/>
        <v>#DIV/0!</v>
      </c>
      <c r="F119" s="298" t="e">
        <f t="shared" si="4"/>
        <v>#DIV/0!</v>
      </c>
      <c r="G119" s="74"/>
    </row>
    <row r="120" spans="2:7" ht="14.45" customHeight="1" x14ac:dyDescent="0.25">
      <c r="B120" s="73">
        <v>87</v>
      </c>
      <c r="C120" s="74"/>
      <c r="D120" s="76"/>
      <c r="E120" s="80" t="e">
        <f t="shared" si="3"/>
        <v>#DIV/0!</v>
      </c>
      <c r="F120" s="298" t="e">
        <f t="shared" si="4"/>
        <v>#DIV/0!</v>
      </c>
      <c r="G120" s="74"/>
    </row>
    <row r="121" spans="2:7" ht="14.45" customHeight="1" x14ac:dyDescent="0.25">
      <c r="B121" s="73">
        <v>88</v>
      </c>
      <c r="C121" s="74"/>
      <c r="D121" s="76"/>
      <c r="E121" s="80" t="e">
        <f t="shared" si="3"/>
        <v>#DIV/0!</v>
      </c>
      <c r="F121" s="298" t="e">
        <f t="shared" si="4"/>
        <v>#DIV/0!</v>
      </c>
      <c r="G121" s="74"/>
    </row>
    <row r="122" spans="2:7" ht="14.45" customHeight="1" x14ac:dyDescent="0.25">
      <c r="B122" s="73">
        <v>89</v>
      </c>
      <c r="C122" s="74"/>
      <c r="D122" s="76"/>
      <c r="E122" s="80" t="e">
        <f t="shared" si="3"/>
        <v>#DIV/0!</v>
      </c>
      <c r="F122" s="298" t="e">
        <f t="shared" si="4"/>
        <v>#DIV/0!</v>
      </c>
      <c r="G122" s="74"/>
    </row>
    <row r="123" spans="2:7" ht="14.45" customHeight="1" x14ac:dyDescent="0.25">
      <c r="B123" s="73">
        <v>90</v>
      </c>
      <c r="C123" s="74"/>
      <c r="D123" s="76"/>
      <c r="E123" s="80" t="e">
        <f t="shared" si="3"/>
        <v>#DIV/0!</v>
      </c>
      <c r="F123" s="298" t="e">
        <f t="shared" si="4"/>
        <v>#DIV/0!</v>
      </c>
      <c r="G123" s="74"/>
    </row>
    <row r="124" spans="2:7" ht="14.45" customHeight="1" x14ac:dyDescent="0.25">
      <c r="B124" s="73">
        <v>91</v>
      </c>
      <c r="C124" s="74"/>
      <c r="D124" s="76"/>
      <c r="E124" s="80" t="e">
        <f t="shared" si="3"/>
        <v>#DIV/0!</v>
      </c>
      <c r="F124" s="298" t="e">
        <f t="shared" si="4"/>
        <v>#DIV/0!</v>
      </c>
      <c r="G124" s="74"/>
    </row>
    <row r="125" spans="2:7" ht="14.45" customHeight="1" x14ac:dyDescent="0.25">
      <c r="B125" s="73">
        <v>92</v>
      </c>
      <c r="C125" s="74"/>
      <c r="D125" s="76"/>
      <c r="E125" s="80" t="e">
        <f t="shared" si="3"/>
        <v>#DIV/0!</v>
      </c>
      <c r="F125" s="298" t="e">
        <f t="shared" si="4"/>
        <v>#DIV/0!</v>
      </c>
      <c r="G125" s="74"/>
    </row>
    <row r="126" spans="2:7" ht="14.45" customHeight="1" x14ac:dyDescent="0.25">
      <c r="B126" s="73">
        <v>93</v>
      </c>
      <c r="C126" s="74"/>
      <c r="D126" s="76"/>
      <c r="E126" s="80" t="e">
        <f t="shared" si="3"/>
        <v>#DIV/0!</v>
      </c>
      <c r="F126" s="298" t="e">
        <f t="shared" si="4"/>
        <v>#DIV/0!</v>
      </c>
      <c r="G126" s="74"/>
    </row>
    <row r="127" spans="2:7" ht="14.45" customHeight="1" x14ac:dyDescent="0.25">
      <c r="B127" s="73">
        <v>94</v>
      </c>
      <c r="C127" s="74"/>
      <c r="D127" s="76"/>
      <c r="E127" s="80" t="e">
        <f t="shared" si="3"/>
        <v>#DIV/0!</v>
      </c>
      <c r="F127" s="298" t="e">
        <f t="shared" si="4"/>
        <v>#DIV/0!</v>
      </c>
      <c r="G127" s="74"/>
    </row>
    <row r="128" spans="2:7" ht="14.45" customHeight="1" x14ac:dyDescent="0.25">
      <c r="B128" s="73">
        <v>95</v>
      </c>
      <c r="C128" s="74"/>
      <c r="D128" s="76"/>
      <c r="E128" s="80" t="e">
        <f t="shared" si="3"/>
        <v>#DIV/0!</v>
      </c>
      <c r="F128" s="298" t="e">
        <f t="shared" si="4"/>
        <v>#DIV/0!</v>
      </c>
      <c r="G128" s="74"/>
    </row>
    <row r="129" spans="2:7" ht="14.45" customHeight="1" thickBot="1" x14ac:dyDescent="0.3">
      <c r="B129" s="77">
        <v>96</v>
      </c>
      <c r="C129" s="78"/>
      <c r="D129" s="76"/>
      <c r="E129" s="81" t="e">
        <f t="shared" si="3"/>
        <v>#DIV/0!</v>
      </c>
      <c r="F129" s="299" t="e">
        <f t="shared" si="4"/>
        <v>#DIV/0!</v>
      </c>
      <c r="G129" s="78"/>
    </row>
    <row r="131" spans="2:7" ht="14.45" customHeight="1" x14ac:dyDescent="0.25">
      <c r="B131" s="32" t="s">
        <v>1528</v>
      </c>
      <c r="F131" s="63">
        <f>COUNTA(C34:C129)</f>
        <v>0</v>
      </c>
    </row>
    <row r="132" spans="2:7" ht="14.45" customHeight="1" x14ac:dyDescent="0.25">
      <c r="B132" s="32"/>
    </row>
    <row r="133" spans="2:7" ht="14.45" customHeight="1" x14ac:dyDescent="0.25">
      <c r="B133" s="32"/>
    </row>
    <row r="134" spans="2:7" ht="14.45" customHeight="1" x14ac:dyDescent="0.25">
      <c r="B134" s="32"/>
    </row>
  </sheetData>
  <mergeCells count="2">
    <mergeCell ref="A2:H2"/>
    <mergeCell ref="B27:G28"/>
  </mergeCells>
  <phoneticPr fontId="69" type="noConversion"/>
  <conditionalFormatting sqref="A1:G1 A2 A3:G15 H4">
    <cfRule type="expression" dxfId="385" priority="17669">
      <formula>_xlfn.ISFORMULA(A1:L93)</formula>
    </cfRule>
  </conditionalFormatting>
  <conditionalFormatting sqref="A1048471:G1048562">
    <cfRule type="expression" dxfId="384" priority="17665">
      <formula>_xlfn.ISFORMULA(A1:L1048471)</formula>
    </cfRule>
  </conditionalFormatting>
  <conditionalFormatting sqref="A1048563:G1048576">
    <cfRule type="expression" dxfId="383" priority="17667">
      <formula>_xlfn.ISFORMULA(A81:L1048564)</formula>
    </cfRule>
  </conditionalFormatting>
  <conditionalFormatting sqref="E34 E35:F129">
    <cfRule type="containsErrors" dxfId="382" priority="22">
      <formula>ISERROR(E34)</formula>
    </cfRule>
  </conditionalFormatting>
  <conditionalFormatting sqref="F34:F129">
    <cfRule type="containsErrors" dxfId="381" priority="1">
      <formula>ISERROR(F34)</formula>
    </cfRule>
  </conditionalFormatting>
  <conditionalFormatting sqref="F131">
    <cfRule type="cellIs" dxfId="380" priority="23" operator="equal">
      <formula>0</formula>
    </cfRule>
  </conditionalFormatting>
  <conditionalFormatting sqref="G34:G129">
    <cfRule type="duplicateValues" dxfId="379" priority="6"/>
    <cfRule type="cellIs" dxfId="378" priority="21" operator="equal">
      <formula>0</formula>
    </cfRule>
  </conditionalFormatting>
  <conditionalFormatting sqref="H33:I128">
    <cfRule type="containsErrors" dxfId="377" priority="61">
      <formula>ISERROR(H33)</formula>
    </cfRule>
  </conditionalFormatting>
  <conditionalFormatting sqref="H1:XEQ1 M2:XFD2 H3:XEQ3 J4:XEQ4 I5:XEQ5 H6:XEQ15">
    <cfRule type="expression" dxfId="376" priority="358">
      <formula>_xlfn.ISFORMULA(H1:T93)</formula>
    </cfRule>
  </conditionalFormatting>
  <conditionalFormatting sqref="H1048471:XEQ1048562">
    <cfRule type="expression" dxfId="375" priority="16704">
      <formula>_xlfn.ISFORMULA(H1:T1048471)</formula>
    </cfRule>
  </conditionalFormatting>
  <conditionalFormatting sqref="H1048563:XEQ1048576">
    <cfRule type="expression" dxfId="374" priority="906">
      <formula>_xlfn.ISFORMULA(H81:T1048564)</formula>
    </cfRule>
  </conditionalFormatting>
  <conditionalFormatting sqref="I4">
    <cfRule type="expression" dxfId="373" priority="17696">
      <formula>_xlfn.ISFORMULA(H4:T96)</formula>
    </cfRule>
  </conditionalFormatting>
  <conditionalFormatting sqref="XEP32:XFD129">
    <cfRule type="expression" dxfId="372" priority="4803">
      <formula>_xlfn.ISFORMULA(A32:XER131)</formula>
    </cfRule>
  </conditionalFormatting>
  <conditionalFormatting sqref="XER1:XFB1 XER3:XFB15">
    <cfRule type="expression" dxfId="371" priority="17671">
      <formula>_xlfn.ISFORMULA(A1:XER93)</formula>
    </cfRule>
  </conditionalFormatting>
  <conditionalFormatting sqref="XER16:XFB22">
    <cfRule type="expression" dxfId="370" priority="17685">
      <formula>_xlfn.ISFORMULA(A16:XER114)</formula>
    </cfRule>
  </conditionalFormatting>
  <conditionalFormatting sqref="XER23:XFB31 XER130:XFB134 XER359:XFD1048532">
    <cfRule type="expression" dxfId="369" priority="351">
      <formula>_xlfn.ISFORMULA(A23:XER122)</formula>
    </cfRule>
  </conditionalFormatting>
  <conditionalFormatting sqref="XER1048533:XFB1048562">
    <cfRule type="expression" dxfId="368" priority="17691">
      <formula>_xlfn.ISFORMULA(A56:XER1048533)</formula>
    </cfRule>
  </conditionalFormatting>
  <conditionalFormatting sqref="XER1048563:XFD1048576">
    <cfRule type="expression" dxfId="367" priority="904">
      <formula>_xlfn.ISFORMULA(A83:XER1048564)</formula>
    </cfRule>
  </conditionalFormatting>
  <conditionalFormatting sqref="XFC1:XFD1">
    <cfRule type="expression" dxfId="366" priority="16703">
      <formula>_xlfn.ISFORMULA(K1:XFC93)</formula>
    </cfRule>
  </conditionalFormatting>
  <conditionalFormatting sqref="XFC3:XFD15">
    <cfRule type="expression" dxfId="365" priority="17682">
      <formula>_xlfn.ISFORMULA(K3:XFD95)</formula>
    </cfRule>
  </conditionalFormatting>
  <conditionalFormatting sqref="XFC16:XFD22">
    <cfRule type="expression" dxfId="364" priority="17684">
      <formula>_xlfn.ISFORMULA(K16:XFD114)</formula>
    </cfRule>
  </conditionalFormatting>
  <conditionalFormatting sqref="XFC23:XFD31 XFC130:XFD134">
    <cfRule type="expression" dxfId="363" priority="17686">
      <formula>_xlfn.ISFORMULA(K23:XFD122)</formula>
    </cfRule>
  </conditionalFormatting>
  <conditionalFormatting sqref="XFC1048533:XFD1048562">
    <cfRule type="expression" dxfId="362" priority="17690">
      <formula>_xlfn.ISFORMULA(K56:XFD1048533)</formula>
    </cfRule>
  </conditionalFormatting>
  <pageMargins left="0.25" right="0.25" top="0.75" bottom="0.75" header="0.3" footer="0.3"/>
  <pageSetup scale="87" fitToHeight="0" orientation="portrait" r:id="rId1"/>
  <headerFooter>
    <oddHeader>&amp;L&amp;G&amp;R&amp;"Arial,Regular"&amp;8&amp;A</oddHeader>
    <oddFooter>&amp;L&amp;"Arial,Regular"&amp;8&amp;F&amp;R&amp;"Arial,Regular"&amp;8Page &amp;P of &amp;N</oddFooter>
  </headerFooter>
  <ignoredErrors>
    <ignoredError sqref="E35:E129" evalError="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F3A4C37E-7A98-4798-AB1D-D738E5F45719}">
          <x14:formula1>
            <xm:f>'SID Plate Locations'!$B$1:$B$96</xm:f>
          </x14:formula1>
          <xm:sqref>G34:G129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13FA1-2843-4D10-91DA-35F7EA42FBE9}">
  <sheetPr>
    <tabColor rgb="FF1B3067"/>
    <pageSetUpPr fitToPage="1"/>
  </sheetPr>
  <dimension ref="A2:M275"/>
  <sheetViews>
    <sheetView topLeftCell="A228" zoomScaleNormal="100" zoomScaleSheetLayoutView="130" zoomScalePageLayoutView="160" workbookViewId="0">
      <selection activeCell="F238" sqref="F238"/>
    </sheetView>
  </sheetViews>
  <sheetFormatPr defaultColWidth="8.85546875" defaultRowHeight="14.45" customHeight="1" x14ac:dyDescent="0.25"/>
  <cols>
    <col min="1" max="1" width="4.5703125" style="8" customWidth="1"/>
    <col min="2" max="2" width="8.85546875" style="8"/>
    <col min="3" max="3" width="34.85546875" style="8" customWidth="1"/>
    <col min="4" max="4" width="31.5703125" style="8" customWidth="1"/>
    <col min="5" max="5" width="17.140625" style="8" customWidth="1"/>
    <col min="6" max="6" width="31.42578125" style="8" customWidth="1"/>
    <col min="7" max="8" width="15.7109375" style="8" customWidth="1"/>
    <col min="9" max="9" width="12.7109375" style="8" customWidth="1"/>
    <col min="10" max="10" width="11" style="8" customWidth="1"/>
    <col min="11" max="12" width="13" style="8" bestFit="1" customWidth="1"/>
    <col min="13" max="16384" width="8.85546875" style="8"/>
  </cols>
  <sheetData>
    <row r="2" spans="1:13" ht="18" customHeight="1" x14ac:dyDescent="0.25">
      <c r="A2" s="321" t="s">
        <v>3659</v>
      </c>
      <c r="B2" s="321"/>
      <c r="C2" s="321"/>
      <c r="D2" s="321"/>
      <c r="E2" s="321"/>
      <c r="F2" s="321"/>
      <c r="G2" s="321"/>
      <c r="H2" s="321"/>
      <c r="I2" s="321"/>
      <c r="J2" s="66"/>
      <c r="K2" s="32"/>
      <c r="L2" s="32"/>
      <c r="M2" s="32"/>
    </row>
    <row r="4" spans="1:13" ht="14.45" customHeight="1" x14ac:dyDescent="0.25">
      <c r="A4" s="32" t="s">
        <v>0</v>
      </c>
      <c r="C4" s="41"/>
      <c r="E4" s="32" t="s">
        <v>1</v>
      </c>
      <c r="F4" s="41"/>
      <c r="H4" s="32" t="s">
        <v>2</v>
      </c>
      <c r="I4" s="42"/>
    </row>
    <row r="5" spans="1:13" ht="14.45" customHeight="1" x14ac:dyDescent="0.25">
      <c r="B5" s="32"/>
      <c r="E5" s="32"/>
      <c r="G5" s="32"/>
      <c r="H5" s="33"/>
    </row>
    <row r="6" spans="1:13" ht="14.45" customHeight="1" x14ac:dyDescent="0.25">
      <c r="G6" s="32"/>
      <c r="H6" s="33"/>
    </row>
    <row r="7" spans="1:13" ht="14.45" customHeight="1" x14ac:dyDescent="0.25">
      <c r="G7" s="32"/>
      <c r="H7" s="33"/>
    </row>
    <row r="8" spans="1:13" ht="14.45" customHeight="1" x14ac:dyDescent="0.25">
      <c r="B8" s="32" t="s">
        <v>3660</v>
      </c>
      <c r="E8" s="32"/>
      <c r="G8" s="32"/>
      <c r="H8" s="33"/>
    </row>
    <row r="9" spans="1:13" ht="14.45" customHeight="1" x14ac:dyDescent="0.25">
      <c r="B9" s="32"/>
      <c r="E9" s="32"/>
      <c r="G9" s="32"/>
      <c r="H9" s="33"/>
    </row>
    <row r="10" spans="1:13" ht="14.45" customHeight="1" x14ac:dyDescent="0.25">
      <c r="B10" s="32" t="s">
        <v>607</v>
      </c>
      <c r="E10" s="32"/>
      <c r="G10" s="32"/>
      <c r="H10" s="33"/>
    </row>
    <row r="11" spans="1:13" ht="14.45" customHeight="1" x14ac:dyDescent="0.25">
      <c r="B11" s="32"/>
      <c r="E11" s="32"/>
      <c r="G11" s="32"/>
      <c r="H11" s="33"/>
    </row>
    <row r="12" spans="1:13" ht="14.45" customHeight="1" x14ac:dyDescent="0.25">
      <c r="A12" s="16" t="s">
        <v>6</v>
      </c>
      <c r="B12" s="9" t="s">
        <v>2694</v>
      </c>
      <c r="E12" s="32"/>
      <c r="G12" s="32"/>
      <c r="H12" s="33"/>
    </row>
    <row r="13" spans="1:13" ht="14.45" customHeight="1" x14ac:dyDescent="0.25">
      <c r="A13" s="19"/>
      <c r="C13" s="19"/>
      <c r="E13" s="32"/>
      <c r="G13" s="32"/>
      <c r="H13" s="33"/>
    </row>
    <row r="14" spans="1:13" ht="14.45" customHeight="1" x14ac:dyDescent="0.25">
      <c r="A14" s="16" t="s">
        <v>6</v>
      </c>
      <c r="B14" s="322" t="s">
        <v>3592</v>
      </c>
      <c r="C14" s="322"/>
      <c r="D14" s="322"/>
      <c r="E14" s="322"/>
      <c r="F14" s="322"/>
      <c r="G14" s="322"/>
      <c r="H14" s="322"/>
    </row>
    <row r="15" spans="1:13" s="9" customFormat="1" ht="14.45" customHeight="1" x14ac:dyDescent="0.25">
      <c r="B15" s="322"/>
      <c r="C15" s="322"/>
      <c r="D15" s="322"/>
      <c r="E15" s="322"/>
      <c r="F15" s="322"/>
      <c r="G15" s="322"/>
      <c r="H15" s="322"/>
    </row>
    <row r="16" spans="1:13" ht="14.45" customHeight="1" thickBot="1" x14ac:dyDescent="0.3">
      <c r="C16" s="19"/>
      <c r="E16" s="32"/>
      <c r="G16" s="32"/>
      <c r="H16" s="33"/>
    </row>
    <row r="17" spans="1:7" ht="14.45" customHeight="1" thickBot="1" x14ac:dyDescent="0.3">
      <c r="A17" s="19"/>
      <c r="B17" s="19"/>
      <c r="C17" s="34"/>
      <c r="D17" s="62"/>
      <c r="E17" s="331" t="s">
        <v>3589</v>
      </c>
      <c r="F17" s="332"/>
    </row>
    <row r="18" spans="1:7" ht="14.45" customHeight="1" thickBot="1" x14ac:dyDescent="0.3">
      <c r="D18" s="65" t="s">
        <v>1799</v>
      </c>
      <c r="E18" s="64" t="s">
        <v>1802</v>
      </c>
      <c r="F18" s="67" t="s">
        <v>1803</v>
      </c>
    </row>
    <row r="19" spans="1:7" ht="14.45" customHeight="1" x14ac:dyDescent="0.25">
      <c r="D19" s="70" cm="1">
        <f t="array" ref="D19">IFERROR(INDEX('2. Sample Information'!$C$34:$C$129,MATCH(0,COUNTIF('3. FS RNA Library Construction'!$D$18:D18,'2. Sample Information'!$C$34:$C$129),0)),"")</f>
        <v>0</v>
      </c>
      <c r="E19" s="316"/>
      <c r="F19" s="247">
        <f>E19</f>
        <v>0</v>
      </c>
    </row>
    <row r="20" spans="1:7" ht="14.45" customHeight="1" x14ac:dyDescent="0.25">
      <c r="D20" s="73" t="str" cm="1">
        <f t="array" ref="D20">IFERROR(INDEX('2. Sample Information'!$C$34:$C$129,MATCH(0,COUNTIF('3. FS RNA Library Construction'!$D$18:D19,'2. Sample Information'!$C$34:$C$129),0)),"")</f>
        <v/>
      </c>
      <c r="E20" s="317"/>
      <c r="F20" s="248">
        <f t="shared" ref="F20:F30" si="0">E20</f>
        <v>0</v>
      </c>
    </row>
    <row r="21" spans="1:7" ht="14.45" customHeight="1" x14ac:dyDescent="0.25">
      <c r="D21" s="73" t="str" cm="1">
        <f t="array" ref="D21">IFERROR(INDEX('2. Sample Information'!$C$34:$C$129,MATCH(0,COUNTIF('3. FS RNA Library Construction'!$D$18:D20,'2. Sample Information'!$C$34:$C$129),0)),"")</f>
        <v/>
      </c>
      <c r="E21" s="317"/>
      <c r="F21" s="248">
        <f t="shared" si="0"/>
        <v>0</v>
      </c>
    </row>
    <row r="22" spans="1:7" ht="14.45" customHeight="1" x14ac:dyDescent="0.25">
      <c r="D22" s="73" t="str" cm="1">
        <f t="array" ref="D22">IFERROR(INDEX('2. Sample Information'!$C$34:$C$129,MATCH(0,COUNTIF('3. FS RNA Library Construction'!$D$18:D21,'2. Sample Information'!$C$34:$C$129),0)),"")</f>
        <v/>
      </c>
      <c r="E22" s="317"/>
      <c r="F22" s="248">
        <f t="shared" si="0"/>
        <v>0</v>
      </c>
    </row>
    <row r="23" spans="1:7" s="9" customFormat="1" ht="14.45" customHeight="1" x14ac:dyDescent="0.25">
      <c r="D23" s="73" t="str" cm="1">
        <f t="array" ref="D23">IFERROR(INDEX('2. Sample Information'!$C$34:$C$129,MATCH(0,COUNTIF('3. FS RNA Library Construction'!$D$18:D22,'2. Sample Information'!$C$34:$C$129),0)),"")</f>
        <v/>
      </c>
      <c r="E23" s="317"/>
      <c r="F23" s="248">
        <f t="shared" si="0"/>
        <v>0</v>
      </c>
      <c r="G23" s="8"/>
    </row>
    <row r="24" spans="1:7" s="9" customFormat="1" ht="14.45" customHeight="1" x14ac:dyDescent="0.25">
      <c r="D24" s="73" t="str" cm="1">
        <f t="array" ref="D24">IFERROR(INDEX('2. Sample Information'!$C$34:$C$129,MATCH(0,COUNTIF('3. FS RNA Library Construction'!$D$18:D23,'2. Sample Information'!$C$34:$C$129),0)),"")</f>
        <v/>
      </c>
      <c r="E24" s="317"/>
      <c r="F24" s="248">
        <f t="shared" si="0"/>
        <v>0</v>
      </c>
      <c r="G24" s="8"/>
    </row>
    <row r="25" spans="1:7" s="9" customFormat="1" ht="14.45" customHeight="1" x14ac:dyDescent="0.25">
      <c r="D25" s="73" t="str" cm="1">
        <f t="array" ref="D25">IFERROR(INDEX('2. Sample Information'!$C$34:$C$129,MATCH(0,COUNTIF('3. FS RNA Library Construction'!$D$18:D24,'2. Sample Information'!$C$34:$C$129),0)),"")</f>
        <v/>
      </c>
      <c r="E25" s="317"/>
      <c r="F25" s="248">
        <f t="shared" si="0"/>
        <v>0</v>
      </c>
      <c r="G25" s="8"/>
    </row>
    <row r="26" spans="1:7" s="9" customFormat="1" ht="14.45" customHeight="1" x14ac:dyDescent="0.25">
      <c r="D26" s="73" t="str" cm="1">
        <f t="array" ref="D26">IFERROR(INDEX('2. Sample Information'!$C$34:$C$129,MATCH(0,COUNTIF('3. FS RNA Library Construction'!$D$18:D25,'2. Sample Information'!$C$34:$C$129),0)),"")</f>
        <v/>
      </c>
      <c r="E26" s="317"/>
      <c r="F26" s="248">
        <f t="shared" si="0"/>
        <v>0</v>
      </c>
      <c r="G26" s="8"/>
    </row>
    <row r="27" spans="1:7" s="9" customFormat="1" ht="14.45" customHeight="1" x14ac:dyDescent="0.25">
      <c r="D27" s="73" t="str" cm="1">
        <f t="array" ref="D27">IFERROR(INDEX('2. Sample Information'!$C$34:$C$129,MATCH(0,COUNTIF('3. FS RNA Library Construction'!$D$18:D26,'2. Sample Information'!$C$34:$C$129),0)),"")</f>
        <v/>
      </c>
      <c r="E27" s="317"/>
      <c r="F27" s="248">
        <f t="shared" si="0"/>
        <v>0</v>
      </c>
      <c r="G27" s="8"/>
    </row>
    <row r="28" spans="1:7" s="9" customFormat="1" ht="14.45" customHeight="1" x14ac:dyDescent="0.25">
      <c r="D28" s="73" t="str" cm="1">
        <f t="array" ref="D28">IFERROR(INDEX('2. Sample Information'!$C$34:$C$129,MATCH(0,COUNTIF('3. FS RNA Library Construction'!$D$18:D27,'2. Sample Information'!$C$34:$C$129),0)),"")</f>
        <v/>
      </c>
      <c r="E28" s="317"/>
      <c r="F28" s="248">
        <f t="shared" si="0"/>
        <v>0</v>
      </c>
      <c r="G28" s="8"/>
    </row>
    <row r="29" spans="1:7" s="9" customFormat="1" ht="14.45" customHeight="1" x14ac:dyDescent="0.25">
      <c r="D29" s="73" t="str" cm="1">
        <f t="array" ref="D29">IFERROR(INDEX('2. Sample Information'!$C$34:$C$129,MATCH(0,COUNTIF('3. FS RNA Library Construction'!$D$18:D28,'2. Sample Information'!$C$34:$C$129),0)),"")</f>
        <v/>
      </c>
      <c r="E29" s="317"/>
      <c r="F29" s="248">
        <f t="shared" si="0"/>
        <v>0</v>
      </c>
      <c r="G29" s="8"/>
    </row>
    <row r="30" spans="1:7" s="9" customFormat="1" ht="14.45" customHeight="1" thickBot="1" x14ac:dyDescent="0.3">
      <c r="D30" s="77" t="str" cm="1">
        <f t="array" ref="D30">IFERROR(INDEX('2. Sample Information'!$C$34:$C$129,MATCH(0,COUNTIF('3. FS RNA Library Construction'!$D$18:D29,'2. Sample Information'!$C$34:$C$129),0)),"")</f>
        <v/>
      </c>
      <c r="E30" s="318"/>
      <c r="F30" s="249">
        <f t="shared" si="0"/>
        <v>0</v>
      </c>
      <c r="G30" s="8"/>
    </row>
    <row r="31" spans="1:7" ht="14.45" customHeight="1" x14ac:dyDescent="0.25">
      <c r="D31" s="70" t="str" cm="1">
        <f t="array" ref="D31">IFERROR(INDEX('2. Sample Information'!$C$34:$C$129,MATCH(0,COUNTIF('3. FS RNA Library Construction'!$D$18:D30,'2. Sample Information'!$C$34:$C$129),0)),"")</f>
        <v/>
      </c>
      <c r="E31" s="316"/>
      <c r="F31" s="247">
        <f>E31</f>
        <v>0</v>
      </c>
    </row>
    <row r="32" spans="1:7" ht="14.45" customHeight="1" x14ac:dyDescent="0.25">
      <c r="D32" s="73" t="str" cm="1">
        <f t="array" ref="D32">IFERROR(INDEX('2. Sample Information'!$C$34:$C$129,MATCH(0,COUNTIF('3. FS RNA Library Construction'!$D$18:D31,'2. Sample Information'!$C$34:$C$129),0)),"")</f>
        <v/>
      </c>
      <c r="E32" s="317"/>
      <c r="F32" s="248">
        <f t="shared" ref="F32:F42" si="1">E32</f>
        <v>0</v>
      </c>
    </row>
    <row r="33" spans="1:9" ht="14.45" customHeight="1" x14ac:dyDescent="0.25">
      <c r="D33" s="73" t="str" cm="1">
        <f t="array" ref="D33">IFERROR(INDEX('2. Sample Information'!$C$34:$C$129,MATCH(0,COUNTIF('3. FS RNA Library Construction'!$D$18:D32,'2. Sample Information'!$C$34:$C$129),0)),"")</f>
        <v/>
      </c>
      <c r="E33" s="317"/>
      <c r="F33" s="248">
        <f t="shared" si="1"/>
        <v>0</v>
      </c>
    </row>
    <row r="34" spans="1:9" ht="14.45" customHeight="1" x14ac:dyDescent="0.25">
      <c r="D34" s="73" t="str" cm="1">
        <f t="array" ref="D34">IFERROR(INDEX('2. Sample Information'!$C$34:$C$129,MATCH(0,COUNTIF('3. FS RNA Library Construction'!$D$18:D33,'2. Sample Information'!$C$34:$C$129),0)),"")</f>
        <v/>
      </c>
      <c r="E34" s="317"/>
      <c r="F34" s="248">
        <f t="shared" si="1"/>
        <v>0</v>
      </c>
    </row>
    <row r="35" spans="1:9" s="9" customFormat="1" ht="14.45" customHeight="1" x14ac:dyDescent="0.25">
      <c r="D35" s="73" t="str" cm="1">
        <f t="array" ref="D35">IFERROR(INDEX('2. Sample Information'!$C$34:$C$129,MATCH(0,COUNTIF('3. FS RNA Library Construction'!$D$18:D34,'2. Sample Information'!$C$34:$C$129),0)),"")</f>
        <v/>
      </c>
      <c r="E35" s="317"/>
      <c r="F35" s="248">
        <f t="shared" si="1"/>
        <v>0</v>
      </c>
      <c r="G35" s="8"/>
    </row>
    <row r="36" spans="1:9" s="9" customFormat="1" ht="14.45" customHeight="1" x14ac:dyDescent="0.25">
      <c r="D36" s="73" t="str" cm="1">
        <f t="array" ref="D36">IFERROR(INDEX('2. Sample Information'!$C$34:$C$129,MATCH(0,COUNTIF('3. FS RNA Library Construction'!$D$18:D35,'2. Sample Information'!$C$34:$C$129),0)),"")</f>
        <v/>
      </c>
      <c r="E36" s="317"/>
      <c r="F36" s="248">
        <f t="shared" si="1"/>
        <v>0</v>
      </c>
      <c r="G36" s="8"/>
    </row>
    <row r="37" spans="1:9" s="9" customFormat="1" ht="14.45" customHeight="1" x14ac:dyDescent="0.25">
      <c r="D37" s="73" t="str" cm="1">
        <f t="array" ref="D37">IFERROR(INDEX('2. Sample Information'!$C$34:$C$129,MATCH(0,COUNTIF('3. FS RNA Library Construction'!$D$18:D36,'2. Sample Information'!$C$34:$C$129),0)),"")</f>
        <v/>
      </c>
      <c r="E37" s="317"/>
      <c r="F37" s="248">
        <f t="shared" si="1"/>
        <v>0</v>
      </c>
      <c r="G37" s="8"/>
    </row>
    <row r="38" spans="1:9" s="9" customFormat="1" ht="14.45" customHeight="1" x14ac:dyDescent="0.25">
      <c r="D38" s="73" t="str" cm="1">
        <f t="array" ref="D38">IFERROR(INDEX('2. Sample Information'!$C$34:$C$129,MATCH(0,COUNTIF('3. FS RNA Library Construction'!$D$18:D37,'2. Sample Information'!$C$34:$C$129),0)),"")</f>
        <v/>
      </c>
      <c r="E38" s="317"/>
      <c r="F38" s="248">
        <f t="shared" si="1"/>
        <v>0</v>
      </c>
      <c r="G38" s="8"/>
    </row>
    <row r="39" spans="1:9" s="9" customFormat="1" ht="14.45" customHeight="1" x14ac:dyDescent="0.25">
      <c r="D39" s="73" t="str" cm="1">
        <f t="array" ref="D39">IFERROR(INDEX('2. Sample Information'!$C$34:$C$129,MATCH(0,COUNTIF('3. FS RNA Library Construction'!$D$18:D38,'2. Sample Information'!$C$34:$C$129),0)),"")</f>
        <v/>
      </c>
      <c r="E39" s="317"/>
      <c r="F39" s="248">
        <f t="shared" si="1"/>
        <v>0</v>
      </c>
      <c r="G39" s="8"/>
    </row>
    <row r="40" spans="1:9" s="9" customFormat="1" ht="14.45" customHeight="1" x14ac:dyDescent="0.25">
      <c r="D40" s="73" t="str" cm="1">
        <f t="array" ref="D40">IFERROR(INDEX('2. Sample Information'!$C$34:$C$129,MATCH(0,COUNTIF('3. FS RNA Library Construction'!$D$18:D39,'2. Sample Information'!$C$34:$C$129),0)),"")</f>
        <v/>
      </c>
      <c r="E40" s="317"/>
      <c r="F40" s="248">
        <f t="shared" si="1"/>
        <v>0</v>
      </c>
      <c r="G40" s="8"/>
    </row>
    <row r="41" spans="1:9" s="9" customFormat="1" ht="14.45" customHeight="1" x14ac:dyDescent="0.25">
      <c r="D41" s="73" t="str" cm="1">
        <f t="array" ref="D41">IFERROR(INDEX('2. Sample Information'!$C$34:$C$129,MATCH(0,COUNTIF('3. FS RNA Library Construction'!$D$18:D40,'2. Sample Information'!$C$34:$C$129),0)),"")</f>
        <v/>
      </c>
      <c r="E41" s="317"/>
      <c r="F41" s="248">
        <f t="shared" si="1"/>
        <v>0</v>
      </c>
      <c r="G41" s="8"/>
    </row>
    <row r="42" spans="1:9" s="9" customFormat="1" ht="14.45" customHeight="1" thickBot="1" x14ac:dyDescent="0.3">
      <c r="D42" s="77" t="str" cm="1">
        <f t="array" ref="D42">IFERROR(INDEX('2. Sample Information'!$C$34:$C$129,MATCH(0,COUNTIF('3. FS RNA Library Construction'!$D$18:D41,'2. Sample Information'!$C$34:$C$129),0)),"")</f>
        <v/>
      </c>
      <c r="E42" s="318"/>
      <c r="F42" s="249">
        <f t="shared" si="1"/>
        <v>0</v>
      </c>
      <c r="G42" s="8"/>
    </row>
    <row r="44" spans="1:9" ht="14.45" customHeight="1" x14ac:dyDescent="0.25">
      <c r="B44" s="32" t="s">
        <v>1528</v>
      </c>
      <c r="F44" s="63">
        <f>COUNTA(E19:E30)</f>
        <v>0</v>
      </c>
    </row>
    <row r="45" spans="1:9" ht="14.45" customHeight="1" x14ac:dyDescent="0.25">
      <c r="B45" s="32"/>
    </row>
    <row r="46" spans="1:9" s="35" customFormat="1" ht="15.75" customHeight="1" x14ac:dyDescent="0.25">
      <c r="B46" s="333" t="s">
        <v>3662</v>
      </c>
      <c r="C46" s="333"/>
      <c r="D46" s="333"/>
      <c r="E46" s="333"/>
      <c r="F46" s="333"/>
      <c r="G46" s="333"/>
      <c r="H46" s="333"/>
      <c r="I46" s="40"/>
    </row>
    <row r="47" spans="1:9" s="19" customFormat="1" ht="15.75" customHeight="1" x14ac:dyDescent="0.25">
      <c r="A47" s="35"/>
      <c r="B47" s="333"/>
      <c r="C47" s="333"/>
      <c r="D47" s="333"/>
      <c r="E47" s="333"/>
      <c r="F47" s="333"/>
      <c r="G47" s="333"/>
      <c r="H47" s="333"/>
      <c r="I47" s="38"/>
    </row>
    <row r="48" spans="1:9" s="19" customFormat="1" ht="14.45" customHeight="1" x14ac:dyDescent="0.25">
      <c r="B48" s="11"/>
    </row>
    <row r="49" spans="1:9" s="19" customFormat="1" ht="20.25" x14ac:dyDescent="0.25">
      <c r="B49" s="259" t="s">
        <v>3478</v>
      </c>
    </row>
    <row r="50" spans="1:9" s="19" customFormat="1" ht="14.45" customHeight="1" x14ac:dyDescent="0.25">
      <c r="B50" s="11"/>
    </row>
    <row r="51" spans="1:9" s="19" customFormat="1" ht="14.45" customHeight="1" x14ac:dyDescent="0.25">
      <c r="B51" s="47" t="s">
        <v>3473</v>
      </c>
      <c r="C51" s="47"/>
      <c r="D51" s="47"/>
      <c r="E51" s="38"/>
      <c r="F51" s="38"/>
      <c r="G51" s="38"/>
      <c r="H51" s="38"/>
      <c r="I51" s="38"/>
    </row>
    <row r="52" spans="1:9" s="19" customFormat="1" ht="14.45" customHeight="1" x14ac:dyDescent="0.25">
      <c r="A52" s="16" t="s">
        <v>6</v>
      </c>
      <c r="B52" s="9" t="s">
        <v>3667</v>
      </c>
      <c r="C52" s="38"/>
      <c r="D52" s="38"/>
      <c r="E52" s="38"/>
      <c r="F52" s="38"/>
      <c r="G52" s="38"/>
      <c r="H52" s="38"/>
      <c r="I52" s="38"/>
    </row>
    <row r="53" spans="1:9" s="19" customFormat="1" ht="14.45" customHeight="1" x14ac:dyDescent="0.25">
      <c r="A53" s="16" t="s">
        <v>6</v>
      </c>
      <c r="B53" s="9" t="s">
        <v>3668</v>
      </c>
      <c r="C53" s="38"/>
      <c r="D53" s="38"/>
      <c r="E53" s="38"/>
      <c r="F53" s="38"/>
      <c r="G53" s="38"/>
      <c r="H53" s="38"/>
      <c r="I53" s="38"/>
    </row>
    <row r="54" spans="1:9" s="19" customFormat="1" ht="14.45" customHeight="1" x14ac:dyDescent="0.25">
      <c r="A54" s="16" t="s">
        <v>6</v>
      </c>
      <c r="B54" s="9" t="s">
        <v>3475</v>
      </c>
      <c r="C54" s="38"/>
      <c r="D54" s="38"/>
      <c r="E54" s="38"/>
      <c r="F54" s="38"/>
      <c r="G54" s="38"/>
      <c r="H54" s="38"/>
      <c r="I54" s="38"/>
    </row>
    <row r="55" spans="1:9" s="19" customFormat="1" ht="14.45" customHeight="1" x14ac:dyDescent="0.25">
      <c r="A55" s="16" t="s">
        <v>6</v>
      </c>
      <c r="B55" s="322" t="s">
        <v>3602</v>
      </c>
      <c r="C55" s="322"/>
      <c r="D55" s="322"/>
      <c r="E55" s="322"/>
      <c r="F55" s="322"/>
      <c r="G55" s="322"/>
      <c r="H55" s="322"/>
      <c r="I55" s="38"/>
    </row>
    <row r="56" spans="1:9" s="19" customFormat="1" ht="14.45" customHeight="1" x14ac:dyDescent="0.25">
      <c r="A56" s="16" t="s">
        <v>6</v>
      </c>
      <c r="B56" s="322" t="s">
        <v>3476</v>
      </c>
      <c r="C56" s="322"/>
      <c r="D56" s="322"/>
      <c r="E56" s="322"/>
      <c r="F56" s="322"/>
      <c r="G56" s="322"/>
      <c r="H56" s="322"/>
      <c r="I56" s="38"/>
    </row>
    <row r="57" spans="1:9" s="19" customFormat="1" ht="14.45" customHeight="1" x14ac:dyDescent="0.25">
      <c r="A57" s="16" t="s">
        <v>6</v>
      </c>
      <c r="B57" s="9" t="s">
        <v>3555</v>
      </c>
      <c r="C57" s="38"/>
      <c r="D57" s="38"/>
      <c r="E57" s="38"/>
      <c r="F57" s="38"/>
      <c r="G57" s="38"/>
      <c r="H57" s="38"/>
      <c r="I57" s="38"/>
    </row>
    <row r="58" spans="1:9" s="19" customFormat="1" ht="14.45" customHeight="1" x14ac:dyDescent="0.25">
      <c r="A58" s="16" t="s">
        <v>6</v>
      </c>
      <c r="B58" s="9" t="s">
        <v>3556</v>
      </c>
      <c r="C58" s="38"/>
      <c r="D58" s="38"/>
      <c r="E58" s="38"/>
      <c r="F58" s="38"/>
      <c r="G58" s="38"/>
      <c r="H58" s="38"/>
      <c r="I58" s="38"/>
    </row>
    <row r="59" spans="1:9" s="19" customFormat="1" ht="14.45" customHeight="1" x14ac:dyDescent="0.25">
      <c r="A59" s="16" t="s">
        <v>6</v>
      </c>
      <c r="B59" s="9" t="s">
        <v>3557</v>
      </c>
      <c r="C59" s="38"/>
      <c r="D59" s="38"/>
      <c r="E59" s="38"/>
      <c r="F59" s="38"/>
      <c r="G59" s="38"/>
      <c r="H59" s="38"/>
      <c r="I59" s="38"/>
    </row>
    <row r="60" spans="1:9" s="19" customFormat="1" ht="14.45" customHeight="1" x14ac:dyDescent="0.25">
      <c r="A60" s="16"/>
      <c r="B60" s="9"/>
      <c r="C60" s="38"/>
      <c r="D60" s="38"/>
      <c r="E60" s="38"/>
      <c r="F60" s="38"/>
      <c r="G60" s="38"/>
      <c r="H60" s="38"/>
      <c r="I60" s="38"/>
    </row>
    <row r="61" spans="1:9" s="19" customFormat="1" ht="14.45" customHeight="1" x14ac:dyDescent="0.25">
      <c r="A61" s="16"/>
      <c r="B61" s="9"/>
      <c r="C61" s="38"/>
      <c r="D61" s="18" t="s">
        <v>1794</v>
      </c>
      <c r="E61" s="284">
        <f>('2. Sample Information'!F131+('2. Sample Information'!F131*0.1))*0.1</f>
        <v>0</v>
      </c>
      <c r="F61" s="17" t="s">
        <v>6</v>
      </c>
      <c r="G61" s="38"/>
      <c r="H61" s="38"/>
      <c r="I61" s="38"/>
    </row>
    <row r="62" spans="1:9" s="19" customFormat="1" ht="14.45" customHeight="1" x14ac:dyDescent="0.25">
      <c r="A62" s="16"/>
      <c r="B62" s="9"/>
      <c r="C62" s="38"/>
      <c r="D62" s="18" t="s">
        <v>1795</v>
      </c>
      <c r="E62" s="284">
        <f>('2. Sample Information'!F131+('2. Sample Information'!F131*0.1))-$E$61</f>
        <v>0</v>
      </c>
      <c r="F62" s="17" t="s">
        <v>6</v>
      </c>
      <c r="G62" s="38"/>
      <c r="H62" s="38"/>
      <c r="I62" s="38"/>
    </row>
    <row r="63" spans="1:9" s="19" customFormat="1" ht="14.45" customHeight="1" x14ac:dyDescent="0.25">
      <c r="A63" s="16"/>
      <c r="B63" s="9"/>
      <c r="C63" s="38"/>
      <c r="D63" s="38"/>
      <c r="E63" s="38"/>
      <c r="F63" s="38"/>
      <c r="G63" s="38"/>
      <c r="H63" s="38"/>
      <c r="I63" s="38"/>
    </row>
    <row r="64" spans="1:9" s="19" customFormat="1" ht="14.45" customHeight="1" x14ac:dyDescent="0.25">
      <c r="A64" s="16" t="s">
        <v>6</v>
      </c>
      <c r="B64" s="9" t="s">
        <v>3558</v>
      </c>
      <c r="C64" s="38"/>
      <c r="D64" s="38"/>
      <c r="E64" s="38"/>
      <c r="F64" s="38"/>
      <c r="G64" s="38"/>
      <c r="H64" s="38"/>
      <c r="I64" s="38"/>
    </row>
    <row r="65" spans="1:9" s="19" customFormat="1" ht="14.45" customHeight="1" x14ac:dyDescent="0.25">
      <c r="B65" s="9"/>
      <c r="C65" s="38"/>
      <c r="D65" s="38"/>
      <c r="E65" s="38"/>
      <c r="F65" s="38"/>
      <c r="G65" s="38"/>
      <c r="H65" s="38"/>
      <c r="I65" s="38"/>
    </row>
    <row r="66" spans="1:9" s="19" customFormat="1" ht="18" x14ac:dyDescent="0.25">
      <c r="B66" s="258" t="s">
        <v>3480</v>
      </c>
      <c r="C66" s="38"/>
      <c r="D66" s="38"/>
      <c r="E66" s="38"/>
      <c r="F66" s="38"/>
      <c r="G66" s="38"/>
      <c r="H66" s="38"/>
      <c r="I66" s="38"/>
    </row>
    <row r="67" spans="1:9" s="19" customFormat="1" ht="14.45" customHeight="1" x14ac:dyDescent="0.25">
      <c r="B67" s="39"/>
      <c r="C67" s="38"/>
      <c r="D67" s="38"/>
      <c r="E67" s="38"/>
      <c r="F67" s="38"/>
      <c r="G67" s="38"/>
      <c r="H67" s="38"/>
      <c r="I67" s="38"/>
    </row>
    <row r="68" spans="1:9" s="19" customFormat="1" ht="14.45" customHeight="1" x14ac:dyDescent="0.25">
      <c r="A68" s="17" t="s">
        <v>6</v>
      </c>
      <c r="B68" s="9" t="s">
        <v>3601</v>
      </c>
      <c r="C68" s="35"/>
      <c r="D68" s="35"/>
      <c r="E68" s="38"/>
      <c r="F68" s="38"/>
      <c r="G68" s="38"/>
      <c r="H68" s="38"/>
      <c r="I68" s="38"/>
    </row>
    <row r="69" spans="1:9" s="19" customFormat="1" ht="14.45" customHeight="1" x14ac:dyDescent="0.25">
      <c r="A69" s="35"/>
      <c r="B69" s="11"/>
      <c r="C69" s="35"/>
      <c r="D69" s="35"/>
      <c r="E69" s="38"/>
      <c r="F69" s="38"/>
      <c r="G69" s="38"/>
      <c r="H69" s="38"/>
      <c r="I69" s="38"/>
    </row>
    <row r="70" spans="1:9" s="19" customFormat="1" ht="14.45" customHeight="1" x14ac:dyDescent="0.25">
      <c r="A70" s="35"/>
      <c r="B70" s="11"/>
      <c r="F70" s="326" t="s">
        <v>1281</v>
      </c>
      <c r="G70" s="326"/>
      <c r="H70" s="38"/>
      <c r="I70" s="38"/>
    </row>
    <row r="71" spans="1:9" s="19" customFormat="1" ht="14.45" customHeight="1" x14ac:dyDescent="0.25">
      <c r="A71" s="35"/>
      <c r="B71" s="11"/>
      <c r="D71" s="32" t="s">
        <v>4</v>
      </c>
      <c r="E71" s="8"/>
      <c r="F71" s="63" t="s">
        <v>1529</v>
      </c>
      <c r="G71" s="251">
        <f>'2. Sample Information'!$F$131+('2. Sample Information'!$F$131*0.1)</f>
        <v>0</v>
      </c>
      <c r="H71" s="38"/>
      <c r="I71" s="38"/>
    </row>
    <row r="72" spans="1:9" s="19" customFormat="1" ht="14.45" customHeight="1" x14ac:dyDescent="0.25">
      <c r="A72" s="35"/>
      <c r="B72" s="11"/>
      <c r="D72" s="8" t="s">
        <v>3631</v>
      </c>
      <c r="E72" s="8"/>
      <c r="F72" s="62" t="s">
        <v>5</v>
      </c>
      <c r="G72" s="278" t="s">
        <v>1580</v>
      </c>
      <c r="H72" s="17" t="s">
        <v>6</v>
      </c>
      <c r="I72" s="38"/>
    </row>
    <row r="73" spans="1:9" s="19" customFormat="1" ht="14.45" customHeight="1" x14ac:dyDescent="0.25">
      <c r="A73" s="35"/>
      <c r="B73" s="11"/>
      <c r="D73" s="8" t="s">
        <v>3632</v>
      </c>
      <c r="E73" s="8"/>
      <c r="F73" s="62" t="s">
        <v>5</v>
      </c>
      <c r="G73" s="278" t="s">
        <v>1580</v>
      </c>
      <c r="H73" s="17" t="s">
        <v>6</v>
      </c>
      <c r="I73" s="38"/>
    </row>
    <row r="74" spans="1:9" s="19" customFormat="1" ht="14.45" customHeight="1" x14ac:dyDescent="0.25">
      <c r="A74" s="35"/>
      <c r="B74" s="11"/>
      <c r="D74" s="8" t="s">
        <v>2695</v>
      </c>
      <c r="E74" s="8"/>
      <c r="F74" s="62">
        <v>1</v>
      </c>
      <c r="G74" s="279">
        <f>$G$71*F74</f>
        <v>0</v>
      </c>
      <c r="H74" s="17" t="s">
        <v>6</v>
      </c>
      <c r="I74" s="38"/>
    </row>
    <row r="75" spans="1:9" s="19" customFormat="1" ht="14.45" customHeight="1" thickBot="1" x14ac:dyDescent="0.3">
      <c r="A75" s="35"/>
      <c r="B75" s="11"/>
      <c r="D75" s="8" t="s">
        <v>1796</v>
      </c>
      <c r="E75" s="8"/>
      <c r="F75" s="62">
        <v>4</v>
      </c>
      <c r="G75" s="279">
        <f>$G$71*F75</f>
        <v>0</v>
      </c>
      <c r="H75" s="17" t="s">
        <v>6</v>
      </c>
      <c r="I75" s="38"/>
    </row>
    <row r="76" spans="1:9" s="19" customFormat="1" ht="14.45" customHeight="1" thickBot="1" x14ac:dyDescent="0.3">
      <c r="A76" s="35"/>
      <c r="B76" s="11"/>
      <c r="D76" s="281" t="s">
        <v>1530</v>
      </c>
      <c r="E76" s="282"/>
      <c r="F76" s="272">
        <f>SUM(F72:F75)</f>
        <v>5</v>
      </c>
      <c r="G76" s="283">
        <f>SUM(G74:G75)</f>
        <v>0</v>
      </c>
      <c r="H76" s="38"/>
      <c r="I76" s="38"/>
    </row>
    <row r="77" spans="1:9" s="19" customFormat="1" ht="14.45" customHeight="1" x14ac:dyDescent="0.25">
      <c r="A77" s="35"/>
      <c r="B77" s="11"/>
      <c r="C77" s="35"/>
      <c r="D77" s="274" t="s">
        <v>3635</v>
      </c>
      <c r="E77" s="273"/>
      <c r="F77" s="273"/>
      <c r="G77" s="273"/>
      <c r="H77" s="273"/>
      <c r="I77" s="38"/>
    </row>
    <row r="78" spans="1:9" s="19" customFormat="1" ht="14.45" customHeight="1" x14ac:dyDescent="0.25">
      <c r="A78" s="35"/>
      <c r="B78" s="11"/>
      <c r="C78" s="35"/>
      <c r="D78" s="252"/>
      <c r="E78" s="38"/>
      <c r="F78" s="38"/>
      <c r="G78" s="38"/>
      <c r="H78" s="38"/>
      <c r="I78" s="38"/>
    </row>
    <row r="79" spans="1:9" s="19" customFormat="1" ht="14.45" customHeight="1" x14ac:dyDescent="0.25">
      <c r="A79" s="17" t="s">
        <v>6</v>
      </c>
      <c r="B79" s="322" t="s">
        <v>3636</v>
      </c>
      <c r="C79" s="322"/>
      <c r="D79" s="322"/>
      <c r="E79" s="322"/>
      <c r="F79" s="322"/>
      <c r="G79" s="322"/>
      <c r="H79" s="322"/>
      <c r="I79" s="38"/>
    </row>
    <row r="80" spans="1:9" s="19" customFormat="1" ht="14.45" customHeight="1" x14ac:dyDescent="0.25">
      <c r="A80" s="17" t="s">
        <v>6</v>
      </c>
      <c r="B80" s="9" t="s">
        <v>3509</v>
      </c>
      <c r="C80" s="35"/>
      <c r="D80" s="35"/>
      <c r="E80" s="38"/>
      <c r="F80" s="38"/>
      <c r="G80" s="38"/>
      <c r="H80" s="38"/>
      <c r="I80" s="38"/>
    </row>
    <row r="81" spans="1:9" s="19" customFormat="1" ht="14.45" customHeight="1" x14ac:dyDescent="0.25">
      <c r="A81" s="17" t="s">
        <v>6</v>
      </c>
      <c r="B81" s="9" t="s">
        <v>3511</v>
      </c>
      <c r="C81" s="35"/>
      <c r="D81" s="35"/>
      <c r="E81" s="38"/>
      <c r="F81" s="38"/>
      <c r="G81" s="38"/>
      <c r="H81" s="38"/>
      <c r="I81" s="38"/>
    </row>
    <row r="82" spans="1:9" s="19" customFormat="1" ht="14.45" customHeight="1" thickBot="1" x14ac:dyDescent="0.3">
      <c r="A82" s="9"/>
      <c r="B82" s="9"/>
      <c r="C82" s="35"/>
      <c r="D82" s="35"/>
      <c r="E82" s="38"/>
      <c r="F82" s="38"/>
      <c r="G82" s="38"/>
      <c r="H82" s="38"/>
      <c r="I82" s="38"/>
    </row>
    <row r="83" spans="1:9" s="19" customFormat="1" ht="14.45" customHeight="1" thickBot="1" x14ac:dyDescent="0.3">
      <c r="A83" s="9"/>
      <c r="B83" s="9"/>
      <c r="C83" s="253" t="s">
        <v>28</v>
      </c>
      <c r="D83" s="327" t="s">
        <v>3504</v>
      </c>
      <c r="E83" s="328"/>
      <c r="F83" s="38"/>
      <c r="G83" s="38"/>
    </row>
    <row r="84" spans="1:9" s="19" customFormat="1" ht="14.45" customHeight="1" x14ac:dyDescent="0.25">
      <c r="A84" s="9"/>
      <c r="B84" s="9"/>
      <c r="C84" s="256">
        <v>1</v>
      </c>
      <c r="D84" s="329" t="s">
        <v>3481</v>
      </c>
      <c r="E84" s="330"/>
      <c r="F84" s="38"/>
      <c r="G84" s="38"/>
    </row>
    <row r="85" spans="1:9" s="19" customFormat="1" ht="14.45" customHeight="1" x14ac:dyDescent="0.25">
      <c r="A85" s="9"/>
      <c r="B85" s="9"/>
      <c r="C85" s="139">
        <v>2</v>
      </c>
      <c r="D85" s="324" t="s">
        <v>3488</v>
      </c>
      <c r="E85" s="325"/>
      <c r="F85" s="38"/>
      <c r="G85" s="38"/>
    </row>
    <row r="86" spans="1:9" s="19" customFormat="1" ht="14.45" customHeight="1" x14ac:dyDescent="0.25">
      <c r="A86" s="9"/>
      <c r="B86" s="9"/>
      <c r="C86" s="139">
        <v>3</v>
      </c>
      <c r="D86" s="324" t="s">
        <v>3487</v>
      </c>
      <c r="E86" s="325"/>
      <c r="F86" s="38"/>
      <c r="G86" s="38"/>
    </row>
    <row r="87" spans="1:9" s="19" customFormat="1" ht="14.45" customHeight="1" x14ac:dyDescent="0.25">
      <c r="A87" s="9"/>
      <c r="B87" s="9"/>
      <c r="C87" s="139">
        <v>4</v>
      </c>
      <c r="D87" s="324" t="s">
        <v>3486</v>
      </c>
      <c r="E87" s="325"/>
      <c r="F87" s="38"/>
      <c r="G87" s="38"/>
    </row>
    <row r="88" spans="1:9" s="19" customFormat="1" ht="14.45" customHeight="1" x14ac:dyDescent="0.25">
      <c r="A88" s="9"/>
      <c r="B88" s="9"/>
      <c r="C88" s="139">
        <v>5</v>
      </c>
      <c r="D88" s="324" t="s">
        <v>3485</v>
      </c>
      <c r="E88" s="325"/>
      <c r="F88" s="38"/>
      <c r="G88" s="38"/>
    </row>
    <row r="89" spans="1:9" s="19" customFormat="1" ht="14.45" customHeight="1" x14ac:dyDescent="0.25">
      <c r="A89" s="9"/>
      <c r="B89" s="9"/>
      <c r="C89" s="139">
        <v>6</v>
      </c>
      <c r="D89" s="324" t="s">
        <v>3484</v>
      </c>
      <c r="E89" s="325"/>
      <c r="F89" s="38"/>
      <c r="G89" s="38"/>
    </row>
    <row r="90" spans="1:9" s="19" customFormat="1" ht="14.45" customHeight="1" x14ac:dyDescent="0.25">
      <c r="A90" s="9"/>
      <c r="B90" s="9"/>
      <c r="C90" s="139">
        <v>7</v>
      </c>
      <c r="D90" s="324" t="s">
        <v>3483</v>
      </c>
      <c r="E90" s="325"/>
      <c r="F90" s="38"/>
      <c r="G90" s="38"/>
    </row>
    <row r="91" spans="1:9" s="19" customFormat="1" ht="14.45" customHeight="1" x14ac:dyDescent="0.25">
      <c r="A91" s="9"/>
      <c r="B91" s="9"/>
      <c r="C91" s="139">
        <v>8</v>
      </c>
      <c r="D91" s="334" t="s">
        <v>3482</v>
      </c>
      <c r="E91" s="335"/>
      <c r="F91" s="38"/>
      <c r="G91" s="38"/>
    </row>
    <row r="92" spans="1:9" s="19" customFormat="1" ht="14.45" customHeight="1" thickBot="1" x14ac:dyDescent="0.3">
      <c r="A92" s="9"/>
      <c r="B92" s="9"/>
      <c r="C92" s="140">
        <v>9</v>
      </c>
      <c r="D92" s="336" t="s">
        <v>3489</v>
      </c>
      <c r="E92" s="337"/>
      <c r="F92" s="38"/>
      <c r="G92" s="38"/>
    </row>
    <row r="93" spans="1:9" s="19" customFormat="1" ht="14.45" customHeight="1" x14ac:dyDescent="0.25">
      <c r="A93" s="9"/>
      <c r="B93" s="9"/>
      <c r="C93" s="9"/>
      <c r="D93" s="18"/>
      <c r="E93" s="9"/>
      <c r="F93" s="18"/>
      <c r="G93" s="18"/>
      <c r="H93" s="38"/>
      <c r="I93" s="38"/>
    </row>
    <row r="94" spans="1:9" s="35" customFormat="1" ht="14.45" customHeight="1" x14ac:dyDescent="0.25">
      <c r="A94" s="17" t="s">
        <v>6</v>
      </c>
      <c r="B94" s="9" t="s">
        <v>3574</v>
      </c>
      <c r="E94" s="40"/>
      <c r="F94" s="40"/>
      <c r="G94" s="40"/>
      <c r="H94" s="40"/>
      <c r="I94" s="40"/>
    </row>
    <row r="95" spans="1:9" s="35" customFormat="1" ht="14.45" customHeight="1" x14ac:dyDescent="0.25">
      <c r="A95" s="17"/>
      <c r="B95" s="9"/>
      <c r="E95" s="40"/>
      <c r="F95" s="40"/>
      <c r="G95" s="40"/>
      <c r="H95" s="40"/>
      <c r="I95" s="40"/>
    </row>
    <row r="96" spans="1:9" s="19" customFormat="1" ht="20.25" x14ac:dyDescent="0.25">
      <c r="A96" s="35"/>
      <c r="B96" s="259" t="s">
        <v>3490</v>
      </c>
      <c r="C96" s="35"/>
      <c r="D96" s="35"/>
      <c r="E96" s="38"/>
      <c r="F96" s="38"/>
      <c r="G96" s="38"/>
      <c r="H96" s="38"/>
      <c r="I96" s="38"/>
    </row>
    <row r="97" spans="1:9" s="19" customFormat="1" ht="14.45" customHeight="1" x14ac:dyDescent="0.25">
      <c r="A97" s="35"/>
      <c r="B97" s="36"/>
      <c r="C97" s="35"/>
      <c r="D97" s="35"/>
      <c r="E97" s="38"/>
      <c r="F97" s="38"/>
      <c r="G97" s="38"/>
      <c r="H97" s="38"/>
      <c r="I97" s="38"/>
    </row>
    <row r="98" spans="1:9" s="19" customFormat="1" ht="14.45" customHeight="1" x14ac:dyDescent="0.25">
      <c r="A98" s="35"/>
      <c r="B98" s="47" t="s">
        <v>3473</v>
      </c>
      <c r="C98" s="47"/>
      <c r="D98" s="35"/>
      <c r="E98" s="38"/>
      <c r="F98" s="38"/>
      <c r="G98" s="38"/>
      <c r="H98" s="38"/>
      <c r="I98" s="38"/>
    </row>
    <row r="99" spans="1:9" s="19" customFormat="1" ht="14.45" customHeight="1" x14ac:dyDescent="0.25">
      <c r="A99" s="16" t="s">
        <v>6</v>
      </c>
      <c r="B99" s="9" t="s">
        <v>3491</v>
      </c>
      <c r="C99" s="11"/>
      <c r="D99" s="35"/>
      <c r="E99" s="38"/>
      <c r="F99" s="38"/>
      <c r="G99" s="38"/>
      <c r="H99" s="38"/>
      <c r="I99" s="38"/>
    </row>
    <row r="100" spans="1:9" s="19" customFormat="1" ht="14.45" customHeight="1" x14ac:dyDescent="0.25">
      <c r="A100" s="16" t="s">
        <v>6</v>
      </c>
      <c r="B100" s="9" t="s">
        <v>3492</v>
      </c>
      <c r="C100" s="11"/>
      <c r="D100" s="35"/>
      <c r="E100" s="38"/>
      <c r="F100" s="38"/>
      <c r="G100" s="38"/>
      <c r="H100" s="38"/>
      <c r="I100" s="38"/>
    </row>
    <row r="101" spans="1:9" s="19" customFormat="1" ht="14.45" customHeight="1" x14ac:dyDescent="0.25">
      <c r="A101" s="16" t="s">
        <v>6</v>
      </c>
      <c r="B101" s="322" t="s">
        <v>3590</v>
      </c>
      <c r="C101" s="322"/>
      <c r="D101" s="322"/>
      <c r="E101" s="322"/>
      <c r="F101" s="322"/>
      <c r="G101" s="322"/>
      <c r="H101" s="322"/>
      <c r="I101" s="38"/>
    </row>
    <row r="102" spans="1:9" s="19" customFormat="1" ht="14.45" customHeight="1" x14ac:dyDescent="0.25">
      <c r="B102" s="322"/>
      <c r="C102" s="322"/>
      <c r="D102" s="322"/>
      <c r="E102" s="322"/>
      <c r="F102" s="322"/>
      <c r="G102" s="322"/>
      <c r="H102" s="322"/>
      <c r="I102" s="38"/>
    </row>
    <row r="103" spans="1:9" s="19" customFormat="1" ht="14.45" customHeight="1" x14ac:dyDescent="0.25">
      <c r="B103" s="323" t="s">
        <v>3495</v>
      </c>
      <c r="C103" s="323"/>
      <c r="D103" s="323"/>
      <c r="E103" s="323"/>
      <c r="F103" s="323"/>
      <c r="G103" s="323"/>
      <c r="H103" s="323"/>
      <c r="I103" s="38"/>
    </row>
    <row r="104" spans="1:9" s="19" customFormat="1" ht="14.45" customHeight="1" x14ac:dyDescent="0.25">
      <c r="B104" s="323"/>
      <c r="C104" s="323"/>
      <c r="D104" s="323"/>
      <c r="E104" s="323"/>
      <c r="F104" s="323"/>
      <c r="G104" s="323"/>
      <c r="H104" s="323"/>
      <c r="I104" s="38"/>
    </row>
    <row r="105" spans="1:9" s="19" customFormat="1" ht="14.45" customHeight="1" x14ac:dyDescent="0.25">
      <c r="B105" s="323"/>
      <c r="C105" s="323"/>
      <c r="D105" s="323"/>
      <c r="E105" s="323"/>
      <c r="F105" s="323"/>
      <c r="G105" s="323"/>
      <c r="H105" s="323"/>
      <c r="I105" s="38"/>
    </row>
    <row r="106" spans="1:9" s="19" customFormat="1" ht="14.45" customHeight="1" x14ac:dyDescent="0.25">
      <c r="A106" s="16" t="s">
        <v>6</v>
      </c>
      <c r="B106" s="9" t="s">
        <v>3493</v>
      </c>
      <c r="C106" s="11"/>
      <c r="D106" s="35"/>
      <c r="E106" s="38"/>
      <c r="F106" s="38"/>
      <c r="G106" s="38"/>
      <c r="H106" s="38"/>
      <c r="I106" s="38"/>
    </row>
    <row r="107" spans="1:9" s="19" customFormat="1" ht="14.45" customHeight="1" x14ac:dyDescent="0.25">
      <c r="A107" s="16" t="s">
        <v>6</v>
      </c>
      <c r="B107" s="322" t="s">
        <v>3494</v>
      </c>
      <c r="C107" s="322"/>
      <c r="D107" s="322"/>
      <c r="E107" s="322"/>
      <c r="F107" s="322"/>
      <c r="G107" s="322"/>
      <c r="H107" s="322"/>
      <c r="I107" s="38"/>
    </row>
    <row r="108" spans="1:9" s="19" customFormat="1" ht="14.45" customHeight="1" x14ac:dyDescent="0.25">
      <c r="A108" s="16" t="s">
        <v>6</v>
      </c>
      <c r="B108" s="9" t="s">
        <v>3496</v>
      </c>
      <c r="C108" s="35"/>
      <c r="D108" s="35"/>
      <c r="E108" s="38"/>
      <c r="F108" s="38"/>
      <c r="G108" s="38"/>
      <c r="H108" s="38"/>
      <c r="I108" s="38"/>
    </row>
    <row r="109" spans="1:9" s="19" customFormat="1" ht="14.45" customHeight="1" x14ac:dyDescent="0.25">
      <c r="A109" s="16" t="s">
        <v>6</v>
      </c>
      <c r="B109" s="322" t="s">
        <v>3591</v>
      </c>
      <c r="C109" s="322"/>
      <c r="D109" s="322"/>
      <c r="E109" s="322"/>
      <c r="F109" s="322"/>
      <c r="G109" s="322"/>
      <c r="H109" s="322"/>
      <c r="I109" s="38"/>
    </row>
    <row r="110" spans="1:9" s="19" customFormat="1" ht="14.45" customHeight="1" x14ac:dyDescent="0.25">
      <c r="A110" s="16"/>
      <c r="B110" s="322"/>
      <c r="C110" s="322"/>
      <c r="D110" s="322"/>
      <c r="E110" s="322"/>
      <c r="F110" s="322"/>
      <c r="G110" s="322"/>
      <c r="H110" s="322"/>
      <c r="I110" s="38"/>
    </row>
    <row r="111" spans="1:9" s="19" customFormat="1" ht="14.45" customHeight="1" x14ac:dyDescent="0.25">
      <c r="A111" s="16" t="s">
        <v>6</v>
      </c>
      <c r="B111" s="322" t="s">
        <v>3497</v>
      </c>
      <c r="C111" s="322"/>
      <c r="D111" s="322"/>
      <c r="E111" s="322"/>
      <c r="F111" s="322"/>
      <c r="G111" s="322"/>
      <c r="H111" s="322"/>
      <c r="I111" s="38"/>
    </row>
    <row r="112" spans="1:9" s="19" customFormat="1" ht="14.45" customHeight="1" x14ac:dyDescent="0.25">
      <c r="A112" s="35"/>
      <c r="B112" s="36"/>
      <c r="C112" s="35"/>
      <c r="D112" s="35"/>
      <c r="E112" s="38"/>
      <c r="F112" s="38"/>
      <c r="G112" s="38"/>
      <c r="H112" s="38"/>
      <c r="I112" s="38"/>
    </row>
    <row r="113" spans="1:9" s="19" customFormat="1" ht="18" x14ac:dyDescent="0.25">
      <c r="A113" s="35"/>
      <c r="B113" s="285" t="s">
        <v>3480</v>
      </c>
      <c r="C113" s="35"/>
      <c r="D113" s="35"/>
      <c r="E113" s="38"/>
      <c r="F113" s="38"/>
      <c r="G113" s="38"/>
      <c r="H113" s="38"/>
      <c r="I113" s="38"/>
    </row>
    <row r="114" spans="1:9" s="19" customFormat="1" ht="14.45" customHeight="1" x14ac:dyDescent="0.25">
      <c r="A114" s="35"/>
      <c r="B114" s="11"/>
      <c r="C114" s="35"/>
      <c r="D114" s="35"/>
      <c r="E114" s="38"/>
      <c r="F114" s="38"/>
      <c r="G114" s="38"/>
      <c r="H114" s="38"/>
      <c r="I114" s="38"/>
    </row>
    <row r="115" spans="1:9" s="19" customFormat="1" ht="14.45" customHeight="1" x14ac:dyDescent="0.25">
      <c r="A115" s="17" t="s">
        <v>6</v>
      </c>
      <c r="B115" s="9" t="s">
        <v>3512</v>
      </c>
      <c r="C115" s="9"/>
      <c r="D115" s="9"/>
      <c r="E115" s="9"/>
      <c r="F115" s="9"/>
      <c r="G115" s="9"/>
      <c r="H115" s="9"/>
      <c r="I115" s="38"/>
    </row>
    <row r="116" spans="1:9" s="19" customFormat="1" ht="14.45" customHeight="1" x14ac:dyDescent="0.25">
      <c r="A116" s="17"/>
      <c r="B116" s="9"/>
      <c r="C116" s="9"/>
      <c r="D116" s="9"/>
      <c r="E116" s="9"/>
      <c r="F116" s="9"/>
      <c r="G116" s="9"/>
      <c r="H116" s="9"/>
      <c r="I116" s="38"/>
    </row>
    <row r="117" spans="1:9" s="19" customFormat="1" ht="14.45" customHeight="1" x14ac:dyDescent="0.25">
      <c r="A117" s="9"/>
      <c r="B117" s="9"/>
      <c r="C117" s="9"/>
      <c r="D117" s="9"/>
      <c r="E117" s="326" t="s">
        <v>1281</v>
      </c>
      <c r="F117" s="326"/>
      <c r="G117" s="47"/>
      <c r="H117" s="47"/>
      <c r="I117" s="38"/>
    </row>
    <row r="118" spans="1:9" s="19" customFormat="1" ht="14.45" customHeight="1" x14ac:dyDescent="0.25">
      <c r="A118" s="9"/>
      <c r="B118" s="11" t="s">
        <v>4</v>
      </c>
      <c r="D118" s="11"/>
      <c r="E118" s="251" t="s">
        <v>1529</v>
      </c>
      <c r="F118" s="251">
        <f>'2. Sample Information'!$F$131+('2. Sample Information'!$F$131*0.1)</f>
        <v>0</v>
      </c>
    </row>
    <row r="119" spans="1:9" s="19" customFormat="1" ht="14.45" customHeight="1" x14ac:dyDescent="0.25">
      <c r="A119" s="9"/>
      <c r="B119" s="322" t="s">
        <v>3498</v>
      </c>
      <c r="C119" s="322"/>
      <c r="D119" s="322"/>
      <c r="E119" s="17">
        <v>11</v>
      </c>
      <c r="F119" s="279" t="s">
        <v>1580</v>
      </c>
      <c r="G119" s="17" t="s">
        <v>6</v>
      </c>
    </row>
    <row r="120" spans="1:9" s="19" customFormat="1" ht="14.45" customHeight="1" x14ac:dyDescent="0.25">
      <c r="A120" s="9"/>
      <c r="B120" s="9" t="s">
        <v>1621</v>
      </c>
      <c r="D120" s="18"/>
      <c r="E120" s="17">
        <v>0.5</v>
      </c>
      <c r="F120" s="279">
        <f>$F$118*E120</f>
        <v>0</v>
      </c>
      <c r="G120" s="17" t="s">
        <v>6</v>
      </c>
    </row>
    <row r="121" spans="1:9" s="19" customFormat="1" ht="14.45" customHeight="1" x14ac:dyDescent="0.25">
      <c r="A121" s="9"/>
      <c r="B121" s="9" t="s">
        <v>1622</v>
      </c>
      <c r="D121" s="18"/>
      <c r="E121" s="17">
        <v>2</v>
      </c>
      <c r="F121" s="279">
        <f>$F$118*E121</f>
        <v>0</v>
      </c>
      <c r="G121" s="17" t="s">
        <v>6</v>
      </c>
    </row>
    <row r="122" spans="1:9" s="19" customFormat="1" ht="14.45" customHeight="1" x14ac:dyDescent="0.25">
      <c r="A122" s="9"/>
      <c r="B122" s="322" t="s">
        <v>3499</v>
      </c>
      <c r="C122" s="322"/>
      <c r="D122" s="236"/>
      <c r="E122" s="17">
        <v>2.5</v>
      </c>
      <c r="F122" s="279">
        <f>$F$118*E122</f>
        <v>0</v>
      </c>
      <c r="G122" s="17" t="s">
        <v>6</v>
      </c>
    </row>
    <row r="123" spans="1:9" s="19" customFormat="1" ht="14.45" customHeight="1" x14ac:dyDescent="0.25">
      <c r="A123" s="9"/>
      <c r="B123" s="9" t="s">
        <v>3605</v>
      </c>
      <c r="D123" s="9"/>
      <c r="E123" s="279" t="s">
        <v>1580</v>
      </c>
      <c r="F123" s="279" t="s">
        <v>1580</v>
      </c>
      <c r="G123" s="17" t="s">
        <v>6</v>
      </c>
    </row>
    <row r="124" spans="1:9" s="19" customFormat="1" ht="14.45" customHeight="1" x14ac:dyDescent="0.25">
      <c r="A124" s="9"/>
      <c r="B124" s="9" t="s">
        <v>3500</v>
      </c>
      <c r="D124" s="9"/>
      <c r="E124" s="279">
        <v>1</v>
      </c>
      <c r="F124" s="279">
        <f>$F$118*E124</f>
        <v>0</v>
      </c>
      <c r="G124" s="17" t="s">
        <v>6</v>
      </c>
    </row>
    <row r="125" spans="1:9" s="19" customFormat="1" ht="14.45" customHeight="1" x14ac:dyDescent="0.25">
      <c r="A125" s="9"/>
      <c r="B125" s="9" t="s">
        <v>3501</v>
      </c>
      <c r="D125" s="9"/>
      <c r="E125" s="279">
        <v>1</v>
      </c>
      <c r="F125" s="279">
        <f>$F$118*E125</f>
        <v>0</v>
      </c>
      <c r="G125" s="17" t="s">
        <v>6</v>
      </c>
    </row>
    <row r="126" spans="1:9" s="19" customFormat="1" ht="14.45" customHeight="1" x14ac:dyDescent="0.25">
      <c r="A126" s="9"/>
      <c r="B126" s="9" t="s">
        <v>3502</v>
      </c>
      <c r="D126" s="9"/>
      <c r="E126" s="17">
        <v>1.5</v>
      </c>
      <c r="F126" s="279">
        <f>$F$118*E126</f>
        <v>0</v>
      </c>
      <c r="G126" s="17" t="s">
        <v>6</v>
      </c>
    </row>
    <row r="127" spans="1:9" s="19" customFormat="1" ht="14.45" customHeight="1" thickBot="1" x14ac:dyDescent="0.3">
      <c r="A127" s="9"/>
      <c r="B127" s="286" t="s">
        <v>1575</v>
      </c>
      <c r="C127" s="287"/>
      <c r="D127" s="286"/>
      <c r="E127" s="288">
        <v>0.5</v>
      </c>
      <c r="F127" s="279">
        <f>$F$118*E127</f>
        <v>0</v>
      </c>
      <c r="G127" s="17" t="s">
        <v>6</v>
      </c>
    </row>
    <row r="128" spans="1:9" s="19" customFormat="1" ht="14.45" customHeight="1" thickBot="1" x14ac:dyDescent="0.3">
      <c r="A128" s="9"/>
      <c r="B128" s="289" t="s">
        <v>1530</v>
      </c>
      <c r="C128" s="290"/>
      <c r="D128" s="291"/>
      <c r="E128" s="283">
        <f>SUM(E119:E127)</f>
        <v>20</v>
      </c>
      <c r="F128" s="283">
        <f>SUM(F120:F127)</f>
        <v>0</v>
      </c>
    </row>
    <row r="129" spans="1:9" s="19" customFormat="1" ht="14.45" customHeight="1" x14ac:dyDescent="0.25">
      <c r="A129" s="9"/>
      <c r="B129" s="338" t="s">
        <v>3531</v>
      </c>
      <c r="C129" s="338"/>
      <c r="D129" s="338"/>
      <c r="E129" s="338"/>
      <c r="F129" s="338"/>
      <c r="G129" s="276"/>
      <c r="H129" s="276"/>
    </row>
    <row r="130" spans="1:9" s="19" customFormat="1" ht="14.45" customHeight="1" x14ac:dyDescent="0.25">
      <c r="A130" s="9"/>
      <c r="B130" s="339"/>
      <c r="C130" s="339"/>
      <c r="D130" s="339"/>
      <c r="E130" s="339"/>
      <c r="F130" s="339"/>
      <c r="G130" s="276"/>
      <c r="H130" s="276"/>
    </row>
    <row r="131" spans="1:9" s="19" customFormat="1" ht="14.45" customHeight="1" x14ac:dyDescent="0.25">
      <c r="A131" s="9"/>
      <c r="B131" s="274" t="s">
        <v>3604</v>
      </c>
      <c r="C131" s="274"/>
      <c r="D131" s="274"/>
      <c r="E131" s="275"/>
      <c r="F131" s="275"/>
      <c r="G131" s="274"/>
      <c r="H131" s="273"/>
    </row>
    <row r="132" spans="1:9" s="19" customFormat="1" ht="14.45" customHeight="1" x14ac:dyDescent="0.25">
      <c r="A132" s="9"/>
      <c r="B132" s="9"/>
      <c r="C132" s="11"/>
      <c r="D132" s="9"/>
      <c r="E132" s="9"/>
      <c r="F132" s="17"/>
      <c r="G132" s="17"/>
      <c r="H132" s="9"/>
      <c r="I132" s="38"/>
    </row>
    <row r="133" spans="1:9" s="19" customFormat="1" ht="14.45" customHeight="1" x14ac:dyDescent="0.25">
      <c r="A133" s="17" t="s">
        <v>6</v>
      </c>
      <c r="B133" s="9" t="s">
        <v>3530</v>
      </c>
      <c r="C133" s="35"/>
      <c r="D133" s="9"/>
      <c r="E133" s="9"/>
      <c r="F133" s="17"/>
      <c r="G133" s="17"/>
      <c r="H133" s="9"/>
      <c r="I133" s="38"/>
    </row>
    <row r="134" spans="1:9" s="19" customFormat="1" ht="14.45" customHeight="1" x14ac:dyDescent="0.25">
      <c r="A134" s="17"/>
      <c r="B134" s="263" t="s">
        <v>3503</v>
      </c>
      <c r="C134" s="35"/>
      <c r="D134" s="9"/>
      <c r="E134" s="9"/>
      <c r="F134" s="17"/>
      <c r="G134" s="17"/>
      <c r="H134" s="9"/>
      <c r="I134" s="38"/>
    </row>
    <row r="135" spans="1:9" s="19" customFormat="1" ht="14.45" customHeight="1" x14ac:dyDescent="0.25">
      <c r="A135" s="17" t="s">
        <v>6</v>
      </c>
      <c r="B135" s="9" t="s">
        <v>3509</v>
      </c>
      <c r="C135" s="35"/>
      <c r="D135" s="35"/>
      <c r="E135" s="38"/>
      <c r="F135" s="38"/>
      <c r="G135" s="38"/>
      <c r="H135" s="38"/>
      <c r="I135" s="38"/>
    </row>
    <row r="136" spans="1:9" s="19" customFormat="1" ht="14.45" customHeight="1" x14ac:dyDescent="0.25">
      <c r="A136" s="17" t="s">
        <v>6</v>
      </c>
      <c r="B136" s="9" t="s">
        <v>3511</v>
      </c>
      <c r="C136" s="35"/>
      <c r="D136" s="35"/>
      <c r="E136" s="38"/>
      <c r="F136" s="38"/>
      <c r="G136" s="38"/>
      <c r="H136" s="38"/>
      <c r="I136" s="38"/>
    </row>
    <row r="137" spans="1:9" s="19" customFormat="1" ht="14.45" customHeight="1" thickBot="1" x14ac:dyDescent="0.3">
      <c r="A137" s="35"/>
      <c r="B137" s="11"/>
      <c r="C137" s="35"/>
      <c r="D137" s="35"/>
      <c r="E137" s="38"/>
      <c r="F137" s="38"/>
      <c r="G137" s="38"/>
      <c r="H137" s="38"/>
      <c r="I137" s="38"/>
    </row>
    <row r="138" spans="1:9" ht="13.5" thickBot="1" x14ac:dyDescent="0.3">
      <c r="A138" s="9"/>
      <c r="C138" s="261" t="s">
        <v>28</v>
      </c>
      <c r="D138" s="327" t="s">
        <v>3504</v>
      </c>
      <c r="E138" s="328"/>
    </row>
    <row r="139" spans="1:9" ht="14.45" customHeight="1" x14ac:dyDescent="0.25">
      <c r="A139" s="9"/>
      <c r="C139" s="262">
        <v>1</v>
      </c>
      <c r="D139" s="340" t="s">
        <v>3505</v>
      </c>
      <c r="E139" s="341"/>
    </row>
    <row r="140" spans="1:9" ht="14.45" customHeight="1" x14ac:dyDescent="0.25">
      <c r="A140" s="9"/>
      <c r="C140" s="254">
        <v>2</v>
      </c>
      <c r="D140" s="342" t="s">
        <v>3508</v>
      </c>
      <c r="E140" s="343"/>
    </row>
    <row r="141" spans="1:9" ht="14.45" customHeight="1" x14ac:dyDescent="0.25">
      <c r="A141" s="9"/>
      <c r="C141" s="254">
        <v>3</v>
      </c>
      <c r="D141" s="342" t="s">
        <v>3507</v>
      </c>
      <c r="E141" s="343"/>
    </row>
    <row r="142" spans="1:9" ht="14.45" customHeight="1" x14ac:dyDescent="0.25">
      <c r="A142" s="9"/>
      <c r="C142" s="254">
        <v>4</v>
      </c>
      <c r="D142" s="342" t="s">
        <v>3506</v>
      </c>
      <c r="E142" s="343"/>
    </row>
    <row r="143" spans="1:9" ht="14.45" customHeight="1" x14ac:dyDescent="0.25">
      <c r="A143" s="9"/>
      <c r="C143" s="254">
        <v>5</v>
      </c>
      <c r="D143" s="342" t="s">
        <v>3505</v>
      </c>
      <c r="E143" s="343"/>
    </row>
    <row r="144" spans="1:9" ht="14.45" customHeight="1" thickBot="1" x14ac:dyDescent="0.3">
      <c r="A144" s="9"/>
      <c r="C144" s="255">
        <v>6</v>
      </c>
      <c r="D144" s="336" t="s">
        <v>3489</v>
      </c>
      <c r="E144" s="337"/>
    </row>
    <row r="145" spans="1:10" s="19" customFormat="1" ht="14.45" customHeight="1" x14ac:dyDescent="0.25">
      <c r="A145" s="35"/>
      <c r="B145" s="11"/>
      <c r="C145" s="9"/>
      <c r="D145" s="35"/>
      <c r="E145" s="38"/>
      <c r="F145" s="38"/>
      <c r="G145" s="38"/>
      <c r="H145" s="38"/>
      <c r="I145" s="38"/>
    </row>
    <row r="146" spans="1:10" s="19" customFormat="1" ht="14.45" customHeight="1" x14ac:dyDescent="0.25">
      <c r="A146" s="17" t="s">
        <v>6</v>
      </c>
      <c r="B146" s="322" t="s">
        <v>3669</v>
      </c>
      <c r="C146" s="322"/>
      <c r="D146" s="322"/>
      <c r="E146" s="322"/>
      <c r="F146" s="322"/>
      <c r="G146" s="322"/>
      <c r="H146" s="322"/>
      <c r="I146" s="38"/>
    </row>
    <row r="147" spans="1:10" s="19" customFormat="1" ht="14.45" customHeight="1" x14ac:dyDescent="0.25">
      <c r="A147" s="35"/>
      <c r="B147" s="263" t="s">
        <v>3606</v>
      </c>
      <c r="C147" s="9"/>
      <c r="D147" s="35"/>
      <c r="E147" s="38"/>
      <c r="F147" s="38"/>
      <c r="G147" s="38"/>
      <c r="H147" s="38"/>
      <c r="I147" s="38"/>
    </row>
    <row r="148" spans="1:10" s="19" customFormat="1" ht="14.45" customHeight="1" x14ac:dyDescent="0.25">
      <c r="A148" s="17" t="s">
        <v>6</v>
      </c>
      <c r="B148" s="322" t="s">
        <v>3670</v>
      </c>
      <c r="C148" s="322"/>
      <c r="D148" s="322"/>
      <c r="E148" s="322"/>
      <c r="F148" s="322"/>
      <c r="G148" s="322"/>
      <c r="H148" s="322"/>
      <c r="I148" s="236"/>
      <c r="J148" s="236"/>
    </row>
    <row r="149" spans="1:10" s="19" customFormat="1" ht="14.45" customHeight="1" x14ac:dyDescent="0.25">
      <c r="A149" s="9"/>
      <c r="B149" s="322"/>
      <c r="C149" s="322"/>
      <c r="D149" s="322"/>
      <c r="E149" s="322"/>
      <c r="F149" s="322"/>
      <c r="G149" s="322"/>
      <c r="H149" s="322"/>
      <c r="I149" s="236"/>
      <c r="J149" s="236"/>
    </row>
    <row r="150" spans="1:10" s="9" customFormat="1" ht="14.45" customHeight="1" x14ac:dyDescent="0.25">
      <c r="A150" s="17"/>
      <c r="B150" s="263" t="s">
        <v>3552</v>
      </c>
    </row>
    <row r="151" spans="1:10" s="9" customFormat="1" ht="14.45" customHeight="1" x14ac:dyDescent="0.25">
      <c r="A151" s="17" t="s">
        <v>6</v>
      </c>
      <c r="B151" s="9" t="s">
        <v>3514</v>
      </c>
      <c r="F151" s="12"/>
      <c r="G151" s="12"/>
    </row>
    <row r="152" spans="1:10" s="9" customFormat="1" ht="14.45" customHeight="1" x14ac:dyDescent="0.25">
      <c r="A152" s="17" t="s">
        <v>6</v>
      </c>
      <c r="B152" s="322" t="s">
        <v>3515</v>
      </c>
      <c r="C152" s="322"/>
      <c r="D152" s="322"/>
      <c r="E152" s="322"/>
      <c r="F152" s="322"/>
      <c r="G152" s="322"/>
      <c r="H152" s="322"/>
      <c r="I152" s="236"/>
    </row>
    <row r="153" spans="1:10" s="9" customFormat="1" ht="14.45" customHeight="1" x14ac:dyDescent="0.25">
      <c r="A153" s="17"/>
      <c r="B153" s="322"/>
      <c r="C153" s="322"/>
      <c r="D153" s="322"/>
      <c r="E153" s="322"/>
      <c r="F153" s="322"/>
      <c r="G153" s="322"/>
      <c r="H153" s="322"/>
      <c r="I153" s="236"/>
    </row>
    <row r="154" spans="1:10" s="9" customFormat="1" ht="14.45" customHeight="1" x14ac:dyDescent="0.25">
      <c r="B154" s="263" t="s">
        <v>3547</v>
      </c>
      <c r="F154" s="12"/>
      <c r="G154" s="12"/>
    </row>
    <row r="155" spans="1:10" s="9" customFormat="1" ht="14.45" customHeight="1" x14ac:dyDescent="0.25">
      <c r="A155" s="17"/>
      <c r="B155" s="263" t="s">
        <v>3548</v>
      </c>
      <c r="F155" s="12"/>
      <c r="G155" s="12"/>
    </row>
    <row r="156" spans="1:10" s="9" customFormat="1" ht="14.45" customHeight="1" x14ac:dyDescent="0.25">
      <c r="A156" s="17" t="s">
        <v>6</v>
      </c>
      <c r="B156" s="322" t="s">
        <v>3544</v>
      </c>
      <c r="C156" s="322"/>
      <c r="D156" s="322"/>
      <c r="E156" s="322"/>
      <c r="F156" s="322"/>
      <c r="G156" s="322"/>
      <c r="H156" s="322"/>
      <c r="I156" s="236"/>
    </row>
    <row r="157" spans="1:10" s="9" customFormat="1" ht="14.45" customHeight="1" x14ac:dyDescent="0.25">
      <c r="A157" s="17"/>
      <c r="B157" s="322"/>
      <c r="C157" s="322"/>
      <c r="D157" s="322"/>
      <c r="E157" s="322"/>
      <c r="F157" s="322"/>
      <c r="G157" s="322"/>
      <c r="H157" s="322"/>
      <c r="I157" s="236"/>
    </row>
    <row r="158" spans="1:10" s="9" customFormat="1" ht="14.45" customHeight="1" x14ac:dyDescent="0.25">
      <c r="B158" s="263" t="s">
        <v>3545</v>
      </c>
      <c r="F158" s="12"/>
      <c r="G158" s="12"/>
    </row>
    <row r="159" spans="1:10" s="9" customFormat="1" ht="14.45" customHeight="1" x14ac:dyDescent="0.25">
      <c r="A159" s="17"/>
      <c r="B159" s="323" t="s">
        <v>3518</v>
      </c>
      <c r="C159" s="323"/>
      <c r="D159" s="323"/>
      <c r="E159" s="323"/>
      <c r="F159" s="323"/>
      <c r="G159" s="323"/>
      <c r="H159" s="323"/>
      <c r="I159" s="236"/>
    </row>
    <row r="160" spans="1:10" s="9" customFormat="1" ht="14.45" customHeight="1" x14ac:dyDescent="0.25">
      <c r="B160" s="323"/>
      <c r="C160" s="323"/>
      <c r="D160" s="323"/>
      <c r="E160" s="323"/>
      <c r="F160" s="323"/>
      <c r="G160" s="323"/>
      <c r="H160" s="323"/>
      <c r="I160" s="236"/>
    </row>
    <row r="161" spans="1:9" s="9" customFormat="1" ht="14.45" customHeight="1" x14ac:dyDescent="0.25">
      <c r="A161" s="17" t="s">
        <v>6</v>
      </c>
      <c r="B161" s="9" t="s">
        <v>3520</v>
      </c>
      <c r="H161" s="12"/>
    </row>
    <row r="162" spans="1:9" s="9" customFormat="1" ht="14.45" customHeight="1" x14ac:dyDescent="0.25">
      <c r="A162" s="17"/>
      <c r="B162" s="263" t="s">
        <v>3546</v>
      </c>
      <c r="F162" s="12"/>
      <c r="G162" s="12"/>
      <c r="H162" s="12"/>
    </row>
    <row r="163" spans="1:9" s="9" customFormat="1" ht="14.45" customHeight="1" x14ac:dyDescent="0.25">
      <c r="A163" s="17" t="s">
        <v>6</v>
      </c>
      <c r="B163" s="322" t="s">
        <v>3519</v>
      </c>
      <c r="C163" s="322"/>
      <c r="D163" s="322"/>
      <c r="E163" s="322"/>
      <c r="F163" s="322"/>
      <c r="G163" s="322"/>
      <c r="H163" s="322"/>
    </row>
    <row r="164" spans="1:9" s="9" customFormat="1" ht="14.45" customHeight="1" x14ac:dyDescent="0.25">
      <c r="A164" s="17"/>
      <c r="B164" s="322"/>
      <c r="C164" s="322"/>
      <c r="D164" s="322"/>
      <c r="E164" s="322"/>
      <c r="F164" s="322"/>
      <c r="G164" s="322"/>
      <c r="H164" s="322"/>
    </row>
    <row r="165" spans="1:9" s="9" customFormat="1" ht="14.45" customHeight="1" x14ac:dyDescent="0.25">
      <c r="A165" s="17" t="s">
        <v>6</v>
      </c>
      <c r="B165" s="9" t="s">
        <v>3522</v>
      </c>
      <c r="G165" s="12"/>
      <c r="H165" s="12"/>
    </row>
    <row r="166" spans="1:9" s="9" customFormat="1" ht="14.45" customHeight="1" x14ac:dyDescent="0.25">
      <c r="A166" s="17" t="s">
        <v>6</v>
      </c>
      <c r="B166" s="9" t="s">
        <v>3521</v>
      </c>
      <c r="F166" s="12"/>
      <c r="G166" s="12"/>
      <c r="H166" s="12"/>
    </row>
    <row r="167" spans="1:9" s="9" customFormat="1" ht="14.45" customHeight="1" x14ac:dyDescent="0.25">
      <c r="A167" s="17" t="s">
        <v>6</v>
      </c>
      <c r="B167" s="322" t="s">
        <v>3523</v>
      </c>
      <c r="C167" s="322"/>
      <c r="D167" s="322"/>
      <c r="E167" s="322"/>
      <c r="F167" s="322"/>
      <c r="G167" s="322"/>
      <c r="H167" s="322"/>
    </row>
    <row r="168" spans="1:9" s="9" customFormat="1" ht="14.45" customHeight="1" x14ac:dyDescent="0.25">
      <c r="A168" s="17"/>
      <c r="B168" s="263" t="s">
        <v>3552</v>
      </c>
    </row>
    <row r="169" spans="1:9" ht="14.45" customHeight="1" x14ac:dyDescent="0.25">
      <c r="A169" s="17" t="s">
        <v>6</v>
      </c>
      <c r="B169" s="9" t="s">
        <v>3524</v>
      </c>
    </row>
    <row r="170" spans="1:9" ht="14.45" customHeight="1" x14ac:dyDescent="0.25">
      <c r="A170" s="17" t="s">
        <v>6</v>
      </c>
      <c r="B170" s="322" t="s">
        <v>3525</v>
      </c>
      <c r="C170" s="322"/>
      <c r="D170" s="322"/>
      <c r="E170" s="322"/>
      <c r="F170" s="322"/>
      <c r="G170" s="322"/>
      <c r="H170" s="322"/>
      <c r="I170" s="236"/>
    </row>
    <row r="171" spans="1:9" ht="14.45" customHeight="1" x14ac:dyDescent="0.25">
      <c r="A171" s="17"/>
      <c r="B171" s="322"/>
      <c r="C171" s="322"/>
      <c r="D171" s="322"/>
      <c r="E171" s="322"/>
      <c r="F171" s="322"/>
      <c r="G171" s="322"/>
      <c r="H171" s="322"/>
      <c r="I171" s="236"/>
    </row>
    <row r="172" spans="1:9" ht="14.45" customHeight="1" x14ac:dyDescent="0.25">
      <c r="A172" s="9"/>
      <c r="B172" s="263" t="s">
        <v>3547</v>
      </c>
      <c r="C172" s="9"/>
      <c r="D172" s="9"/>
      <c r="E172" s="9"/>
      <c r="F172" s="12"/>
      <c r="G172" s="12"/>
      <c r="H172" s="9"/>
      <c r="I172" s="9"/>
    </row>
    <row r="173" spans="1:9" ht="14.45" customHeight="1" x14ac:dyDescent="0.25">
      <c r="A173" s="17"/>
      <c r="B173" s="263" t="s">
        <v>3548</v>
      </c>
      <c r="C173" s="9"/>
      <c r="D173" s="9"/>
      <c r="E173" s="9"/>
      <c r="F173" s="12"/>
      <c r="G173" s="12"/>
      <c r="H173" s="9"/>
      <c r="I173" s="9"/>
    </row>
    <row r="174" spans="1:9" ht="14.45" customHeight="1" x14ac:dyDescent="0.25">
      <c r="A174" s="17" t="s">
        <v>6</v>
      </c>
      <c r="B174" s="322" t="s">
        <v>3526</v>
      </c>
      <c r="C174" s="322"/>
      <c r="D174" s="322"/>
      <c r="E174" s="322"/>
      <c r="F174" s="322"/>
      <c r="G174" s="322"/>
      <c r="H174" s="322"/>
      <c r="I174" s="236"/>
    </row>
    <row r="175" spans="1:9" ht="14.45" customHeight="1" x14ac:dyDescent="0.25">
      <c r="A175" s="17"/>
      <c r="B175" s="322"/>
      <c r="C175" s="322"/>
      <c r="D175" s="322"/>
      <c r="E175" s="322"/>
      <c r="F175" s="322"/>
      <c r="G175" s="322"/>
      <c r="H175" s="322"/>
      <c r="I175" s="236"/>
    </row>
    <row r="176" spans="1:9" ht="14.45" customHeight="1" x14ac:dyDescent="0.25">
      <c r="A176" s="17"/>
      <c r="B176" s="323" t="s">
        <v>3518</v>
      </c>
      <c r="C176" s="323"/>
      <c r="D176" s="323"/>
      <c r="E176" s="323"/>
      <c r="F176" s="323"/>
      <c r="G176" s="323"/>
      <c r="H176" s="323"/>
      <c r="I176" s="236"/>
    </row>
    <row r="177" spans="1:9" ht="14.45" customHeight="1" x14ac:dyDescent="0.25">
      <c r="A177" s="17"/>
      <c r="B177" s="323"/>
      <c r="C177" s="323"/>
      <c r="D177" s="323"/>
      <c r="E177" s="323"/>
      <c r="F177" s="323"/>
      <c r="G177" s="323"/>
      <c r="H177" s="323"/>
      <c r="I177" s="236"/>
    </row>
    <row r="178" spans="1:9" ht="14.45" customHeight="1" x14ac:dyDescent="0.25">
      <c r="A178" s="17" t="s">
        <v>6</v>
      </c>
      <c r="B178" s="9" t="s">
        <v>3527</v>
      </c>
    </row>
    <row r="179" spans="1:9" ht="14.45" customHeight="1" x14ac:dyDescent="0.25">
      <c r="A179" s="17"/>
      <c r="B179" s="263" t="s">
        <v>3546</v>
      </c>
    </row>
    <row r="180" spans="1:9" ht="14.45" customHeight="1" x14ac:dyDescent="0.25">
      <c r="A180" s="17" t="s">
        <v>6</v>
      </c>
      <c r="B180" s="322" t="s">
        <v>3549</v>
      </c>
      <c r="C180" s="322"/>
      <c r="D180" s="322"/>
      <c r="E180" s="322"/>
      <c r="F180" s="322"/>
      <c r="G180" s="322"/>
      <c r="H180" s="322"/>
      <c r="I180" s="236"/>
    </row>
    <row r="181" spans="1:9" ht="14.45" customHeight="1" x14ac:dyDescent="0.25">
      <c r="A181" s="17"/>
      <c r="B181" s="322"/>
      <c r="C181" s="322"/>
      <c r="D181" s="322"/>
      <c r="E181" s="322"/>
      <c r="F181" s="322"/>
      <c r="G181" s="322"/>
      <c r="H181" s="322"/>
      <c r="I181" s="236"/>
    </row>
    <row r="182" spans="1:9" ht="14.45" customHeight="1" x14ac:dyDescent="0.25">
      <c r="A182" s="17" t="s">
        <v>6</v>
      </c>
      <c r="B182" s="9" t="s">
        <v>3528</v>
      </c>
    </row>
    <row r="183" spans="1:9" ht="14.45" customHeight="1" x14ac:dyDescent="0.25">
      <c r="A183" s="17" t="s">
        <v>6</v>
      </c>
      <c r="B183" s="9" t="s">
        <v>3550</v>
      </c>
    </row>
    <row r="184" spans="1:9" ht="14.45" customHeight="1" x14ac:dyDescent="0.25">
      <c r="B184" s="349" t="s">
        <v>3551</v>
      </c>
      <c r="C184" s="349"/>
      <c r="D184" s="349"/>
      <c r="E184" s="349"/>
      <c r="F184" s="349"/>
      <c r="G184" s="349"/>
      <c r="H184" s="349"/>
      <c r="I184" s="277"/>
    </row>
    <row r="185" spans="1:9" ht="14.45" customHeight="1" x14ac:dyDescent="0.25">
      <c r="B185" s="349"/>
      <c r="C185" s="349"/>
      <c r="D185" s="349"/>
      <c r="E185" s="349"/>
      <c r="F185" s="349"/>
      <c r="G185" s="349"/>
      <c r="H185" s="349"/>
      <c r="I185" s="277"/>
    </row>
    <row r="186" spans="1:9" ht="14.45" customHeight="1" x14ac:dyDescent="0.25">
      <c r="A186" s="17" t="s">
        <v>6</v>
      </c>
      <c r="B186" s="8" t="s">
        <v>3529</v>
      </c>
    </row>
    <row r="188" spans="1:9" ht="20.25" x14ac:dyDescent="0.25">
      <c r="A188" s="9"/>
      <c r="B188" s="259" t="s">
        <v>3603</v>
      </c>
      <c r="C188" s="9"/>
    </row>
    <row r="189" spans="1:9" ht="14.45" customHeight="1" x14ac:dyDescent="0.25">
      <c r="A189" s="35"/>
      <c r="B189" s="36"/>
      <c r="C189" s="35"/>
    </row>
    <row r="190" spans="1:9" ht="14.45" customHeight="1" x14ac:dyDescent="0.25">
      <c r="A190" s="35"/>
      <c r="B190" s="47" t="s">
        <v>3473</v>
      </c>
      <c r="C190" s="47"/>
    </row>
    <row r="191" spans="1:9" ht="14.45" customHeight="1" x14ac:dyDescent="0.25">
      <c r="A191" s="16" t="s">
        <v>6</v>
      </c>
      <c r="B191" s="322" t="s">
        <v>3532</v>
      </c>
      <c r="C191" s="322"/>
      <c r="D191" s="322"/>
      <c r="E191" s="322"/>
      <c r="F191" s="322"/>
      <c r="G191" s="322"/>
      <c r="H191" s="322"/>
    </row>
    <row r="192" spans="1:9" ht="14.45" customHeight="1" x14ac:dyDescent="0.25">
      <c r="A192" s="16"/>
      <c r="B192" s="322"/>
      <c r="C192" s="322"/>
      <c r="D192" s="322"/>
      <c r="E192" s="322"/>
      <c r="F192" s="322"/>
      <c r="G192" s="322"/>
      <c r="H192" s="322"/>
    </row>
    <row r="193" spans="1:8" ht="14.45" customHeight="1" x14ac:dyDescent="0.25">
      <c r="A193" s="16" t="s">
        <v>6</v>
      </c>
      <c r="B193" s="9" t="s">
        <v>3533</v>
      </c>
      <c r="C193" s="19"/>
    </row>
    <row r="194" spans="1:8" ht="14.45" customHeight="1" x14ac:dyDescent="0.25">
      <c r="A194" s="16" t="s">
        <v>6</v>
      </c>
      <c r="B194" s="9" t="s">
        <v>3534</v>
      </c>
      <c r="C194" s="19"/>
    </row>
    <row r="195" spans="1:8" ht="14.45" customHeight="1" x14ac:dyDescent="0.25">
      <c r="A195" s="16" t="s">
        <v>6</v>
      </c>
      <c r="B195" s="9" t="s">
        <v>3535</v>
      </c>
      <c r="C195" s="19"/>
    </row>
    <row r="196" spans="1:8" ht="14.45" customHeight="1" x14ac:dyDescent="0.25">
      <c r="A196" s="16" t="s">
        <v>6</v>
      </c>
      <c r="B196" s="322" t="s">
        <v>3494</v>
      </c>
      <c r="C196" s="322"/>
      <c r="D196" s="322"/>
      <c r="E196" s="322"/>
      <c r="F196" s="322"/>
      <c r="G196" s="322"/>
      <c r="H196" s="322"/>
    </row>
    <row r="197" spans="1:8" ht="14.45" customHeight="1" x14ac:dyDescent="0.25">
      <c r="A197" s="16" t="s">
        <v>6</v>
      </c>
      <c r="B197" s="9" t="s">
        <v>3536</v>
      </c>
      <c r="C197" s="19"/>
    </row>
    <row r="198" spans="1:8" ht="14.45" customHeight="1" x14ac:dyDescent="0.25">
      <c r="A198" s="16" t="s">
        <v>6</v>
      </c>
      <c r="B198" s="9" t="s">
        <v>3537</v>
      </c>
      <c r="C198" s="19"/>
    </row>
    <row r="199" spans="1:8" ht="14.45" customHeight="1" x14ac:dyDescent="0.25">
      <c r="A199" s="16" t="s">
        <v>6</v>
      </c>
      <c r="B199" s="9" t="s">
        <v>3593</v>
      </c>
      <c r="C199" s="19"/>
    </row>
    <row r="200" spans="1:8" ht="13.5" customHeight="1" x14ac:dyDescent="0.25">
      <c r="A200" s="16"/>
      <c r="B200" s="323" t="s">
        <v>3607</v>
      </c>
      <c r="C200" s="323"/>
      <c r="D200" s="323"/>
      <c r="E200" s="323"/>
      <c r="F200" s="323"/>
      <c r="G200" s="323"/>
      <c r="H200" s="323"/>
    </row>
    <row r="201" spans="1:8" ht="13.5" customHeight="1" x14ac:dyDescent="0.25">
      <c r="A201" s="16"/>
      <c r="B201" s="323"/>
      <c r="C201" s="323"/>
      <c r="D201" s="323"/>
      <c r="E201" s="323"/>
      <c r="F201" s="323"/>
      <c r="G201" s="323"/>
      <c r="H201" s="323"/>
    </row>
    <row r="202" spans="1:8" ht="14.45" customHeight="1" x14ac:dyDescent="0.25">
      <c r="A202" s="37"/>
      <c r="B202" s="9"/>
      <c r="C202" s="35"/>
    </row>
    <row r="203" spans="1:8" ht="18" x14ac:dyDescent="0.25">
      <c r="A203" s="9"/>
      <c r="B203" s="258" t="s">
        <v>3480</v>
      </c>
      <c r="C203" s="9"/>
    </row>
    <row r="204" spans="1:8" ht="14.45" customHeight="1" x14ac:dyDescent="0.25">
      <c r="A204" s="9"/>
      <c r="B204" s="9"/>
      <c r="C204" s="9"/>
    </row>
    <row r="205" spans="1:8" ht="14.45" customHeight="1" x14ac:dyDescent="0.25">
      <c r="A205" s="17" t="s">
        <v>6</v>
      </c>
      <c r="B205" s="9" t="s">
        <v>3609</v>
      </c>
      <c r="C205" s="9"/>
    </row>
    <row r="206" spans="1:8" ht="14.45" customHeight="1" x14ac:dyDescent="0.25">
      <c r="A206" s="9"/>
      <c r="B206" s="9"/>
      <c r="C206" s="9"/>
    </row>
    <row r="207" spans="1:8" ht="14.45" customHeight="1" x14ac:dyDescent="0.25">
      <c r="A207" s="9"/>
      <c r="B207" s="9"/>
      <c r="C207" s="11"/>
      <c r="E207" s="251" t="s">
        <v>1281</v>
      </c>
      <c r="F207" s="47"/>
      <c r="G207" s="9"/>
    </row>
    <row r="208" spans="1:8" ht="14.45" customHeight="1" x14ac:dyDescent="0.25">
      <c r="A208" s="9"/>
      <c r="B208" s="9"/>
      <c r="C208" s="11" t="s">
        <v>4</v>
      </c>
      <c r="E208" s="251" t="s">
        <v>1529</v>
      </c>
      <c r="F208" s="9"/>
    </row>
    <row r="209" spans="1:8" ht="14.45" customHeight="1" x14ac:dyDescent="0.25">
      <c r="A209" s="9"/>
      <c r="B209" s="9"/>
      <c r="C209" s="9" t="s">
        <v>3608</v>
      </c>
      <c r="E209" s="17">
        <v>23</v>
      </c>
      <c r="F209" s="17" t="s">
        <v>6</v>
      </c>
    </row>
    <row r="210" spans="1:8" ht="14.45" customHeight="1" x14ac:dyDescent="0.25">
      <c r="A210" s="9"/>
      <c r="B210" s="9"/>
      <c r="C210" s="9" t="s">
        <v>1623</v>
      </c>
      <c r="E210" s="17">
        <v>25</v>
      </c>
      <c r="F210" s="17" t="s">
        <v>6</v>
      </c>
    </row>
    <row r="211" spans="1:8" ht="14.45" customHeight="1" thickBot="1" x14ac:dyDescent="0.3">
      <c r="A211" s="9"/>
      <c r="B211" s="9"/>
      <c r="C211" s="292" t="s">
        <v>3610</v>
      </c>
      <c r="D211" s="56"/>
      <c r="E211" s="288">
        <v>2</v>
      </c>
      <c r="F211" s="17" t="s">
        <v>6</v>
      </c>
    </row>
    <row r="212" spans="1:8" ht="14.45" customHeight="1" thickBot="1" x14ac:dyDescent="0.3">
      <c r="A212" s="9"/>
      <c r="B212" s="9"/>
      <c r="C212" s="293" t="s">
        <v>1530</v>
      </c>
      <c r="D212" s="56"/>
      <c r="E212" s="280">
        <f>SUM(E209:E211)</f>
        <v>50</v>
      </c>
    </row>
    <row r="213" spans="1:8" ht="14.45" customHeight="1" x14ac:dyDescent="0.25">
      <c r="A213" s="35"/>
      <c r="B213" s="35"/>
      <c r="C213" s="338" t="s">
        <v>3611</v>
      </c>
      <c r="D213" s="338"/>
      <c r="E213" s="338"/>
      <c r="F213" s="339"/>
      <c r="G213" s="339"/>
    </row>
    <row r="214" spans="1:8" ht="14.45" customHeight="1" x14ac:dyDescent="0.25">
      <c r="A214" s="17"/>
      <c r="B214" s="9"/>
      <c r="C214" s="9"/>
      <c r="H214" s="263"/>
    </row>
    <row r="215" spans="1:8" ht="14.45" customHeight="1" x14ac:dyDescent="0.25">
      <c r="A215" s="17" t="s">
        <v>6</v>
      </c>
      <c r="B215" s="9" t="s">
        <v>3612</v>
      </c>
      <c r="C215" s="9"/>
    </row>
    <row r="216" spans="1:8" ht="14.45" customHeight="1" x14ac:dyDescent="0.25">
      <c r="A216" s="17" t="s">
        <v>6</v>
      </c>
      <c r="B216" s="9" t="s">
        <v>3613</v>
      </c>
      <c r="C216" s="9"/>
    </row>
    <row r="217" spans="1:8" ht="14.45" customHeight="1" thickBot="1" x14ac:dyDescent="0.3">
      <c r="A217" s="9"/>
      <c r="B217" s="128"/>
      <c r="C217" s="9"/>
    </row>
    <row r="218" spans="1:8" ht="28.5" customHeight="1" thickBot="1" x14ac:dyDescent="0.3">
      <c r="A218" s="9"/>
      <c r="B218" s="350" t="s">
        <v>28</v>
      </c>
      <c r="C218" s="362"/>
      <c r="D218" s="363" t="s">
        <v>1531</v>
      </c>
      <c r="E218" s="364"/>
      <c r="F218" s="250" t="s">
        <v>1532</v>
      </c>
    </row>
    <row r="219" spans="1:8" ht="14.45" customHeight="1" x14ac:dyDescent="0.25">
      <c r="A219" s="9"/>
      <c r="B219" s="264" t="s">
        <v>1592</v>
      </c>
      <c r="C219" s="265"/>
      <c r="D219" s="340" t="s">
        <v>1624</v>
      </c>
      <c r="E219" s="341"/>
      <c r="F219" s="256">
        <v>1</v>
      </c>
    </row>
    <row r="220" spans="1:8" ht="14.45" customHeight="1" x14ac:dyDescent="0.25">
      <c r="A220" s="9"/>
      <c r="B220" s="354" t="s">
        <v>1581</v>
      </c>
      <c r="C220" s="355"/>
      <c r="D220" s="347" t="s">
        <v>1625</v>
      </c>
      <c r="E220" s="348"/>
      <c r="F220" s="346" t="s">
        <v>3543</v>
      </c>
    </row>
    <row r="221" spans="1:8" ht="14.45" customHeight="1" x14ac:dyDescent="0.25">
      <c r="A221" s="9"/>
      <c r="B221" s="354"/>
      <c r="C221" s="355"/>
      <c r="D221" s="347" t="s">
        <v>1626</v>
      </c>
      <c r="E221" s="348"/>
      <c r="F221" s="346"/>
    </row>
    <row r="222" spans="1:8" ht="14.45" customHeight="1" x14ac:dyDescent="0.25">
      <c r="A222" s="9"/>
      <c r="B222" s="354"/>
      <c r="C222" s="355"/>
      <c r="D222" s="347" t="s">
        <v>1627</v>
      </c>
      <c r="E222" s="348"/>
      <c r="F222" s="346"/>
    </row>
    <row r="223" spans="1:8" ht="14.45" customHeight="1" x14ac:dyDescent="0.25">
      <c r="A223" s="9"/>
      <c r="B223" s="266" t="s">
        <v>1593</v>
      </c>
      <c r="C223" s="267"/>
      <c r="D223" s="342" t="s">
        <v>1628</v>
      </c>
      <c r="E223" s="343"/>
      <c r="F223" s="139">
        <v>1</v>
      </c>
    </row>
    <row r="224" spans="1:8" ht="14.45" customHeight="1" x14ac:dyDescent="0.25">
      <c r="A224" s="9"/>
      <c r="B224" s="354" t="s">
        <v>1582</v>
      </c>
      <c r="C224" s="355"/>
      <c r="D224" s="342" t="s">
        <v>1629</v>
      </c>
      <c r="E224" s="343"/>
      <c r="F224" s="139">
        <v>1</v>
      </c>
    </row>
    <row r="225" spans="1:10" ht="14.45" customHeight="1" thickBot="1" x14ac:dyDescent="0.3">
      <c r="A225" s="9"/>
      <c r="B225" s="356"/>
      <c r="C225" s="357"/>
      <c r="D225" s="358" t="s">
        <v>1533</v>
      </c>
      <c r="E225" s="359"/>
      <c r="F225" s="140" t="s">
        <v>29</v>
      </c>
    </row>
    <row r="226" spans="1:10" ht="14.45" customHeight="1" x14ac:dyDescent="0.25">
      <c r="A226" s="9"/>
      <c r="B226" s="268"/>
      <c r="C226" s="268"/>
      <c r="D226" s="17"/>
      <c r="E226" s="17"/>
      <c r="F226" s="17"/>
    </row>
    <row r="227" spans="1:10" ht="14.45" customHeight="1" thickBot="1" x14ac:dyDescent="0.3">
      <c r="A227" s="9"/>
      <c r="B227" s="268"/>
      <c r="C227" s="268"/>
      <c r="D227" s="17"/>
      <c r="E227" s="17"/>
      <c r="F227" s="17"/>
    </row>
    <row r="228" spans="1:10" ht="14.45" customHeight="1" thickBot="1" x14ac:dyDescent="0.3">
      <c r="A228" s="9"/>
      <c r="B228" s="350" t="s">
        <v>3538</v>
      </c>
      <c r="C228" s="351"/>
      <c r="D228" s="360" t="s">
        <v>3542</v>
      </c>
      <c r="E228" s="361"/>
      <c r="F228" s="47"/>
    </row>
    <row r="229" spans="1:10" ht="14.45" customHeight="1" x14ac:dyDescent="0.25">
      <c r="A229" s="9"/>
      <c r="B229" s="344" t="s">
        <v>3539</v>
      </c>
      <c r="C229" s="345"/>
      <c r="D229" s="352">
        <v>27</v>
      </c>
      <c r="E229" s="353"/>
      <c r="F229" s="48"/>
    </row>
    <row r="230" spans="1:10" ht="14.45" customHeight="1" x14ac:dyDescent="0.25">
      <c r="A230" s="9"/>
      <c r="B230" s="365" t="s">
        <v>3540</v>
      </c>
      <c r="C230" s="366"/>
      <c r="D230" s="369">
        <v>24</v>
      </c>
      <c r="E230" s="370"/>
      <c r="F230" s="48"/>
    </row>
    <row r="231" spans="1:10" ht="14.45" customHeight="1" x14ac:dyDescent="0.25">
      <c r="A231" s="9"/>
      <c r="B231" s="365" t="s">
        <v>3541</v>
      </c>
      <c r="C231" s="366"/>
      <c r="D231" s="369">
        <v>21</v>
      </c>
      <c r="E231" s="370"/>
      <c r="F231" s="48"/>
    </row>
    <row r="232" spans="1:10" ht="14.45" customHeight="1" x14ac:dyDescent="0.25">
      <c r="A232" s="9"/>
      <c r="B232" s="365" t="s">
        <v>3671</v>
      </c>
      <c r="C232" s="366"/>
      <c r="D232" s="369">
        <v>18</v>
      </c>
      <c r="E232" s="370"/>
      <c r="F232" s="48"/>
    </row>
    <row r="233" spans="1:10" ht="14.45" customHeight="1" thickBot="1" x14ac:dyDescent="0.3">
      <c r="A233" s="9"/>
      <c r="B233" s="367" t="s">
        <v>3672</v>
      </c>
      <c r="C233" s="368"/>
      <c r="D233" s="371">
        <v>20</v>
      </c>
      <c r="E233" s="372"/>
      <c r="F233" s="48"/>
    </row>
    <row r="234" spans="1:10" ht="14.45" customHeight="1" x14ac:dyDescent="0.25">
      <c r="A234" s="9"/>
      <c r="B234" s="268"/>
      <c r="C234" s="268"/>
      <c r="D234" s="17"/>
      <c r="E234" s="17"/>
      <c r="F234" s="17"/>
    </row>
    <row r="235" spans="1:10" s="19" customFormat="1" ht="14.45" customHeight="1" x14ac:dyDescent="0.25">
      <c r="A235" s="17" t="s">
        <v>6</v>
      </c>
      <c r="B235" s="322" t="s">
        <v>3614</v>
      </c>
      <c r="C235" s="322"/>
      <c r="D235" s="322"/>
      <c r="E235" s="322"/>
      <c r="F235" s="322"/>
      <c r="G235" s="322"/>
      <c r="H235" s="322"/>
      <c r="I235" s="236"/>
      <c r="J235" s="236"/>
    </row>
    <row r="236" spans="1:10" s="19" customFormat="1" ht="14.45" customHeight="1" x14ac:dyDescent="0.25">
      <c r="A236" s="9"/>
      <c r="B236" s="322"/>
      <c r="C236" s="322"/>
      <c r="D236" s="322"/>
      <c r="E236" s="322"/>
      <c r="F236" s="322"/>
      <c r="G236" s="322"/>
      <c r="H236" s="322"/>
      <c r="I236" s="236"/>
      <c r="J236" s="236"/>
    </row>
    <row r="237" spans="1:10" s="9" customFormat="1" ht="14.45" customHeight="1" x14ac:dyDescent="0.25">
      <c r="A237" s="17"/>
      <c r="B237" s="263" t="s">
        <v>3552</v>
      </c>
    </row>
    <row r="238" spans="1:10" s="9" customFormat="1" ht="14.45" customHeight="1" x14ac:dyDescent="0.25">
      <c r="A238" s="17" t="s">
        <v>6</v>
      </c>
      <c r="B238" s="9" t="s">
        <v>3615</v>
      </c>
      <c r="F238" s="12"/>
      <c r="G238" s="12"/>
    </row>
    <row r="239" spans="1:10" s="9" customFormat="1" ht="14.45" customHeight="1" x14ac:dyDescent="0.25">
      <c r="A239" s="17" t="s">
        <v>6</v>
      </c>
      <c r="B239" s="322" t="s">
        <v>3616</v>
      </c>
      <c r="C239" s="322"/>
      <c r="D239" s="322"/>
      <c r="E239" s="322"/>
      <c r="F239" s="322"/>
      <c r="G239" s="322"/>
      <c r="H239" s="322"/>
      <c r="I239" s="236"/>
    </row>
    <row r="240" spans="1:10" s="9" customFormat="1" ht="14.45" customHeight="1" x14ac:dyDescent="0.25">
      <c r="A240" s="17"/>
      <c r="B240" s="322"/>
      <c r="C240" s="322"/>
      <c r="D240" s="322"/>
      <c r="E240" s="322"/>
      <c r="F240" s="322"/>
      <c r="G240" s="322"/>
      <c r="H240" s="322"/>
      <c r="I240" s="236"/>
    </row>
    <row r="241" spans="1:9" s="9" customFormat="1" ht="14.45" customHeight="1" x14ac:dyDescent="0.25">
      <c r="B241" s="263" t="s">
        <v>3517</v>
      </c>
      <c r="F241" s="12"/>
      <c r="G241" s="12"/>
    </row>
    <row r="242" spans="1:9" s="9" customFormat="1" ht="14.45" customHeight="1" x14ac:dyDescent="0.25">
      <c r="A242" s="17"/>
      <c r="B242" s="263" t="s">
        <v>3516</v>
      </c>
      <c r="F242" s="12"/>
      <c r="G242" s="12"/>
    </row>
    <row r="243" spans="1:9" s="9" customFormat="1" ht="14.45" customHeight="1" x14ac:dyDescent="0.25">
      <c r="A243" s="17" t="s">
        <v>6</v>
      </c>
      <c r="B243" s="322" t="s">
        <v>3617</v>
      </c>
      <c r="C243" s="322"/>
      <c r="D243" s="322"/>
      <c r="E243" s="322"/>
      <c r="F243" s="322"/>
      <c r="G243" s="322"/>
      <c r="H243" s="322"/>
      <c r="I243" s="236"/>
    </row>
    <row r="244" spans="1:9" s="9" customFormat="1" ht="14.45" customHeight="1" x14ac:dyDescent="0.25">
      <c r="A244" s="17"/>
      <c r="B244" s="322"/>
      <c r="C244" s="322"/>
      <c r="D244" s="322"/>
      <c r="E244" s="322"/>
      <c r="F244" s="322"/>
      <c r="G244" s="322"/>
      <c r="H244" s="322"/>
      <c r="I244" s="236"/>
    </row>
    <row r="245" spans="1:9" s="9" customFormat="1" ht="14.45" customHeight="1" x14ac:dyDescent="0.25">
      <c r="A245" s="17"/>
      <c r="B245" s="323" t="s">
        <v>3518</v>
      </c>
      <c r="C245" s="323"/>
      <c r="D245" s="323"/>
      <c r="E245" s="323"/>
      <c r="F245" s="323"/>
      <c r="G245" s="323"/>
      <c r="H245" s="323"/>
      <c r="I245" s="236"/>
    </row>
    <row r="246" spans="1:9" s="9" customFormat="1" ht="14.45" customHeight="1" x14ac:dyDescent="0.25">
      <c r="B246" s="323"/>
      <c r="C246" s="323"/>
      <c r="D246" s="323"/>
      <c r="E246" s="323"/>
      <c r="F246" s="323"/>
      <c r="G246" s="323"/>
      <c r="H246" s="323"/>
      <c r="I246" s="236"/>
    </row>
    <row r="247" spans="1:9" s="9" customFormat="1" ht="14.45" customHeight="1" x14ac:dyDescent="0.25">
      <c r="A247" s="17" t="s">
        <v>6</v>
      </c>
      <c r="B247" s="9" t="s">
        <v>3618</v>
      </c>
      <c r="H247" s="12"/>
    </row>
    <row r="248" spans="1:9" s="9" customFormat="1" ht="14.45" customHeight="1" x14ac:dyDescent="0.25">
      <c r="A248" s="17"/>
      <c r="B248" s="263" t="s">
        <v>3546</v>
      </c>
      <c r="F248" s="12"/>
      <c r="G248" s="12"/>
      <c r="H248" s="12"/>
    </row>
    <row r="249" spans="1:9" s="9" customFormat="1" ht="14.45" customHeight="1" x14ac:dyDescent="0.25">
      <c r="A249" s="17" t="s">
        <v>6</v>
      </c>
      <c r="B249" s="322" t="s">
        <v>3619</v>
      </c>
      <c r="C249" s="322"/>
      <c r="D249" s="322"/>
      <c r="E249" s="322"/>
      <c r="F249" s="322"/>
      <c r="G249" s="322"/>
      <c r="H249" s="322"/>
      <c r="I249" s="236"/>
    </row>
    <row r="250" spans="1:9" s="9" customFormat="1" ht="14.45" customHeight="1" x14ac:dyDescent="0.25">
      <c r="A250" s="17"/>
      <c r="B250" s="322"/>
      <c r="C250" s="322"/>
      <c r="D250" s="322"/>
      <c r="E250" s="322"/>
      <c r="F250" s="322"/>
      <c r="G250" s="322"/>
      <c r="H250" s="322"/>
      <c r="I250" s="236"/>
    </row>
    <row r="251" spans="1:9" s="9" customFormat="1" ht="14.45" customHeight="1" x14ac:dyDescent="0.25">
      <c r="A251" s="17" t="s">
        <v>6</v>
      </c>
      <c r="B251" s="9" t="s">
        <v>3620</v>
      </c>
      <c r="G251" s="12"/>
      <c r="H251" s="12"/>
    </row>
    <row r="252" spans="1:9" s="9" customFormat="1" ht="14.45" customHeight="1" x14ac:dyDescent="0.25">
      <c r="A252" s="17" t="s">
        <v>6</v>
      </c>
      <c r="B252" s="9" t="s">
        <v>3621</v>
      </c>
      <c r="F252" s="12"/>
      <c r="G252" s="12"/>
      <c r="H252" s="12"/>
    </row>
    <row r="253" spans="1:9" s="9" customFormat="1" ht="14.45" customHeight="1" x14ac:dyDescent="0.25">
      <c r="A253" s="17" t="s">
        <v>6</v>
      </c>
      <c r="B253" s="9" t="s">
        <v>3622</v>
      </c>
    </row>
    <row r="254" spans="1:9" s="9" customFormat="1" ht="14.45" customHeight="1" x14ac:dyDescent="0.25">
      <c r="A254" s="17"/>
      <c r="B254" s="263" t="s">
        <v>3552</v>
      </c>
    </row>
    <row r="255" spans="1:9" ht="14.45" customHeight="1" x14ac:dyDescent="0.25">
      <c r="A255" s="17" t="s">
        <v>6</v>
      </c>
      <c r="B255" s="9" t="s">
        <v>3623</v>
      </c>
    </row>
    <row r="256" spans="1:9" ht="14.45" customHeight="1" x14ac:dyDescent="0.25">
      <c r="A256" s="17" t="s">
        <v>6</v>
      </c>
      <c r="B256" s="322" t="s">
        <v>3624</v>
      </c>
      <c r="C256" s="322"/>
      <c r="D256" s="322"/>
      <c r="E256" s="322"/>
      <c r="F256" s="322"/>
      <c r="G256" s="322"/>
      <c r="H256" s="322"/>
      <c r="I256" s="236"/>
    </row>
    <row r="257" spans="1:9" ht="14.45" customHeight="1" x14ac:dyDescent="0.25">
      <c r="A257" s="17"/>
      <c r="B257" s="322"/>
      <c r="C257" s="322"/>
      <c r="D257" s="322"/>
      <c r="E257" s="322"/>
      <c r="F257" s="322"/>
      <c r="G257" s="322"/>
      <c r="H257" s="322"/>
      <c r="I257" s="236"/>
    </row>
    <row r="258" spans="1:9" ht="14.45" customHeight="1" x14ac:dyDescent="0.25">
      <c r="A258" s="9"/>
      <c r="B258" s="263" t="s">
        <v>3547</v>
      </c>
      <c r="C258" s="9"/>
      <c r="D258" s="9"/>
      <c r="E258" s="9"/>
      <c r="F258" s="12"/>
      <c r="G258" s="12"/>
      <c r="H258" s="9"/>
      <c r="I258" s="9"/>
    </row>
    <row r="259" spans="1:9" ht="14.45" customHeight="1" x14ac:dyDescent="0.25">
      <c r="A259" s="17"/>
      <c r="B259" s="263" t="s">
        <v>3548</v>
      </c>
      <c r="C259" s="9"/>
      <c r="D259" s="9"/>
      <c r="E259" s="9"/>
      <c r="F259" s="12"/>
      <c r="G259" s="12"/>
      <c r="H259" s="9"/>
      <c r="I259" s="9"/>
    </row>
    <row r="260" spans="1:9" ht="14.45" customHeight="1" x14ac:dyDescent="0.25">
      <c r="A260" s="17" t="s">
        <v>6</v>
      </c>
      <c r="B260" s="322" t="s">
        <v>3625</v>
      </c>
      <c r="C260" s="322"/>
      <c r="D260" s="322"/>
      <c r="E260" s="322"/>
      <c r="F260" s="322"/>
      <c r="G260" s="322"/>
      <c r="H260" s="322"/>
      <c r="I260" s="236"/>
    </row>
    <row r="261" spans="1:9" ht="14.45" customHeight="1" x14ac:dyDescent="0.25">
      <c r="A261" s="17"/>
      <c r="B261" s="322"/>
      <c r="C261" s="322"/>
      <c r="D261" s="322"/>
      <c r="E261" s="322"/>
      <c r="F261" s="322"/>
      <c r="G261" s="322"/>
      <c r="H261" s="322"/>
      <c r="I261" s="236"/>
    </row>
    <row r="262" spans="1:9" ht="14.45" customHeight="1" x14ac:dyDescent="0.25">
      <c r="A262" s="17"/>
      <c r="B262" s="323" t="s">
        <v>3518</v>
      </c>
      <c r="C262" s="323"/>
      <c r="D262" s="323"/>
      <c r="E262" s="323"/>
      <c r="F262" s="323"/>
      <c r="G262" s="323"/>
      <c r="H262" s="323"/>
      <c r="I262" s="236"/>
    </row>
    <row r="263" spans="1:9" ht="14.45" customHeight="1" x14ac:dyDescent="0.25">
      <c r="A263" s="17"/>
      <c r="B263" s="323"/>
      <c r="C263" s="323"/>
      <c r="D263" s="323"/>
      <c r="E263" s="323"/>
      <c r="F263" s="323"/>
      <c r="G263" s="323"/>
      <c r="H263" s="323"/>
      <c r="I263" s="236"/>
    </row>
    <row r="264" spans="1:9" ht="14.45" customHeight="1" x14ac:dyDescent="0.25">
      <c r="A264" s="17" t="s">
        <v>6</v>
      </c>
      <c r="B264" s="9" t="s">
        <v>3626</v>
      </c>
    </row>
    <row r="265" spans="1:9" ht="14.45" customHeight="1" x14ac:dyDescent="0.25">
      <c r="A265" s="17"/>
      <c r="B265" s="263" t="s">
        <v>3546</v>
      </c>
    </row>
    <row r="266" spans="1:9" ht="14.45" customHeight="1" x14ac:dyDescent="0.25">
      <c r="A266" s="17" t="s">
        <v>6</v>
      </c>
      <c r="B266" s="322" t="s">
        <v>3627</v>
      </c>
      <c r="C266" s="322"/>
      <c r="D266" s="322"/>
      <c r="E266" s="322"/>
      <c r="F266" s="322"/>
      <c r="G266" s="322"/>
      <c r="H266" s="322"/>
      <c r="I266" s="236"/>
    </row>
    <row r="267" spans="1:9" ht="14.45" customHeight="1" x14ac:dyDescent="0.25">
      <c r="A267" s="17"/>
      <c r="B267" s="322"/>
      <c r="C267" s="322"/>
      <c r="D267" s="322"/>
      <c r="E267" s="322"/>
      <c r="F267" s="322"/>
      <c r="G267" s="322"/>
      <c r="H267" s="322"/>
      <c r="I267" s="236"/>
    </row>
    <row r="268" spans="1:9" ht="14.45" customHeight="1" x14ac:dyDescent="0.25">
      <c r="A268" s="17" t="s">
        <v>6</v>
      </c>
      <c r="B268" s="9" t="s">
        <v>3628</v>
      </c>
    </row>
    <row r="269" spans="1:9" ht="14.45" customHeight="1" x14ac:dyDescent="0.25">
      <c r="A269" s="17" t="s">
        <v>6</v>
      </c>
      <c r="B269" s="9" t="s">
        <v>3629</v>
      </c>
    </row>
    <row r="270" spans="1:9" ht="14.45" customHeight="1" x14ac:dyDescent="0.25">
      <c r="A270" s="16" t="s">
        <v>6</v>
      </c>
      <c r="B270" s="322" t="s">
        <v>3630</v>
      </c>
      <c r="C270" s="322"/>
      <c r="D270" s="322"/>
      <c r="E270" s="322"/>
      <c r="F270" s="322"/>
      <c r="G270" s="322"/>
      <c r="H270" s="322"/>
      <c r="I270" s="236"/>
    </row>
    <row r="271" spans="1:9" ht="14.45" customHeight="1" x14ac:dyDescent="0.25">
      <c r="A271" s="9"/>
      <c r="B271" s="322"/>
      <c r="C271" s="322"/>
      <c r="D271" s="322"/>
      <c r="E271" s="322"/>
      <c r="F271" s="322"/>
      <c r="G271" s="322"/>
      <c r="H271" s="322"/>
      <c r="I271" s="236"/>
    </row>
    <row r="272" spans="1:9" ht="14.45" customHeight="1" x14ac:dyDescent="0.25">
      <c r="A272" s="9"/>
      <c r="B272" s="269"/>
      <c r="C272" s="9"/>
    </row>
    <row r="273" spans="1:3" ht="14.45" customHeight="1" x14ac:dyDescent="0.25">
      <c r="A273" s="9"/>
      <c r="B273" s="9"/>
      <c r="C273" s="9"/>
    </row>
    <row r="274" spans="1:3" ht="14.45" customHeight="1" x14ac:dyDescent="0.25">
      <c r="A274" s="9"/>
      <c r="B274" s="9"/>
      <c r="C274" s="9"/>
    </row>
    <row r="275" spans="1:3" ht="14.45" customHeight="1" x14ac:dyDescent="0.25">
      <c r="A275" s="9"/>
      <c r="C275" s="11"/>
    </row>
  </sheetData>
  <mergeCells count="84">
    <mergeCell ref="B230:C230"/>
    <mergeCell ref="B231:C231"/>
    <mergeCell ref="B233:C233"/>
    <mergeCell ref="D230:E230"/>
    <mergeCell ref="D231:E231"/>
    <mergeCell ref="D233:E233"/>
    <mergeCell ref="B232:C232"/>
    <mergeCell ref="D232:E232"/>
    <mergeCell ref="B218:C218"/>
    <mergeCell ref="D218:E218"/>
    <mergeCell ref="D219:E219"/>
    <mergeCell ref="B220:C222"/>
    <mergeCell ref="D221:E221"/>
    <mergeCell ref="D222:E222"/>
    <mergeCell ref="D229:E229"/>
    <mergeCell ref="B224:C225"/>
    <mergeCell ref="D224:E224"/>
    <mergeCell ref="D225:E225"/>
    <mergeCell ref="D228:E228"/>
    <mergeCell ref="D223:E223"/>
    <mergeCell ref="B229:C229"/>
    <mergeCell ref="B159:H160"/>
    <mergeCell ref="B163:H164"/>
    <mergeCell ref="F220:F222"/>
    <mergeCell ref="D220:E220"/>
    <mergeCell ref="B167:H167"/>
    <mergeCell ref="B170:H171"/>
    <mergeCell ref="B174:H175"/>
    <mergeCell ref="B176:H177"/>
    <mergeCell ref="B180:H181"/>
    <mergeCell ref="B184:H185"/>
    <mergeCell ref="B200:H201"/>
    <mergeCell ref="B196:H196"/>
    <mergeCell ref="B191:H192"/>
    <mergeCell ref="B228:C228"/>
    <mergeCell ref="C213:G213"/>
    <mergeCell ref="B129:F130"/>
    <mergeCell ref="B148:H149"/>
    <mergeCell ref="B146:H146"/>
    <mergeCell ref="B152:H153"/>
    <mergeCell ref="B156:H157"/>
    <mergeCell ref="D138:E138"/>
    <mergeCell ref="D139:E139"/>
    <mergeCell ref="D140:E140"/>
    <mergeCell ref="D141:E141"/>
    <mergeCell ref="D142:E142"/>
    <mergeCell ref="D143:E143"/>
    <mergeCell ref="D144:E144"/>
    <mergeCell ref="D91:E91"/>
    <mergeCell ref="D92:E92"/>
    <mergeCell ref="B122:C122"/>
    <mergeCell ref="E117:F117"/>
    <mergeCell ref="B119:D119"/>
    <mergeCell ref="B101:H102"/>
    <mergeCell ref="B107:H107"/>
    <mergeCell ref="B111:H111"/>
    <mergeCell ref="B103:H105"/>
    <mergeCell ref="B109:H110"/>
    <mergeCell ref="A2:I2"/>
    <mergeCell ref="D83:E83"/>
    <mergeCell ref="D84:E84"/>
    <mergeCell ref="D85:E85"/>
    <mergeCell ref="D86:E86"/>
    <mergeCell ref="E17:F17"/>
    <mergeCell ref="B14:H15"/>
    <mergeCell ref="B46:H47"/>
    <mergeCell ref="B55:H55"/>
    <mergeCell ref="B56:H56"/>
    <mergeCell ref="B79:H79"/>
    <mergeCell ref="D87:E87"/>
    <mergeCell ref="D88:E88"/>
    <mergeCell ref="D90:E90"/>
    <mergeCell ref="F70:G70"/>
    <mergeCell ref="D89:E89"/>
    <mergeCell ref="B270:H271"/>
    <mergeCell ref="B266:H267"/>
    <mergeCell ref="B260:H261"/>
    <mergeCell ref="B256:H257"/>
    <mergeCell ref="B262:H263"/>
    <mergeCell ref="B249:H250"/>
    <mergeCell ref="B243:H244"/>
    <mergeCell ref="B239:H240"/>
    <mergeCell ref="B235:H236"/>
    <mergeCell ref="B245:H246"/>
  </mergeCells>
  <conditionalFormatting sqref="A2 A233">
    <cfRule type="expression" dxfId="361" priority="17508">
      <formula>_xlfn.ISFORMULA(A2:M43)</formula>
    </cfRule>
  </conditionalFormatting>
  <conditionalFormatting sqref="A10:A11 A13">
    <cfRule type="expression" dxfId="360" priority="6670">
      <formula>_xlfn.ISFORMULA(A11:M49)</formula>
    </cfRule>
  </conditionalFormatting>
  <conditionalFormatting sqref="A98">
    <cfRule type="expression" dxfId="359" priority="10117">
      <formula>_xlfn.ISFORMULA(A98:M208)</formula>
    </cfRule>
  </conditionalFormatting>
  <conditionalFormatting sqref="A101">
    <cfRule type="expression" dxfId="358" priority="12020">
      <formula>_xlfn.ISFORMULA(A101:M269)</formula>
    </cfRule>
  </conditionalFormatting>
  <conditionalFormatting sqref="A107">
    <cfRule type="expression" dxfId="357" priority="11">
      <formula>_xlfn.ISFORMULA(A107:M275)</formula>
    </cfRule>
  </conditionalFormatting>
  <conditionalFormatting sqref="A108:A111">
    <cfRule type="expression" dxfId="356" priority="17964">
      <formula>_xlfn.ISFORMULA(A108:M272)</formula>
    </cfRule>
  </conditionalFormatting>
  <conditionalFormatting sqref="A117 B228:C228 B233">
    <cfRule type="expression" dxfId="355" priority="16997">
      <formula>_xlfn.ISFORMULA(A117:M217)</formula>
    </cfRule>
  </conditionalFormatting>
  <conditionalFormatting sqref="A118">
    <cfRule type="expression" dxfId="354" priority="10856">
      <formula>_xlfn.ISFORMULA(A118:M234)</formula>
    </cfRule>
  </conditionalFormatting>
  <conditionalFormatting sqref="A119 B163">
    <cfRule type="expression" dxfId="353" priority="9011">
      <formula>_xlfn.ISFORMULA(A119:M234)</formula>
    </cfRule>
  </conditionalFormatting>
  <conditionalFormatting sqref="A122:A125 A175:A177">
    <cfRule type="expression" dxfId="352" priority="2048">
      <formula>_xlfn.ISFORMULA(A122:M216)</formula>
    </cfRule>
  </conditionalFormatting>
  <conditionalFormatting sqref="A126:A127">
    <cfRule type="expression" dxfId="351" priority="12034">
      <formula>_xlfn.ISFORMULA(A126:M216)</formula>
    </cfRule>
  </conditionalFormatting>
  <conditionalFormatting sqref="A128 A130">
    <cfRule type="expression" dxfId="350" priority="1752">
      <formula>_xlfn.ISFORMULA(A128:M216)</formula>
    </cfRule>
  </conditionalFormatting>
  <conditionalFormatting sqref="A129 A131 A132:F132 H132:H134 D133:F134">
    <cfRule type="expression" dxfId="349" priority="2903">
      <formula>_xlfn.ISFORMULA(A129:M218)</formula>
    </cfRule>
  </conditionalFormatting>
  <conditionalFormatting sqref="A138">
    <cfRule type="expression" dxfId="348" priority="180">
      <formula>_xlfn.ISFORMULA(A138:M162)</formula>
    </cfRule>
  </conditionalFormatting>
  <conditionalFormatting sqref="A143">
    <cfRule type="expression" dxfId="347" priority="1702">
      <formula>_xlfn.ISFORMULA(A143:M163)</formula>
    </cfRule>
  </conditionalFormatting>
  <conditionalFormatting sqref="A144">
    <cfRule type="expression" dxfId="346" priority="17753">
      <formula>_xlfn.ISFORMULA(A144:M165)</formula>
    </cfRule>
  </conditionalFormatting>
  <conditionalFormatting sqref="A157">
    <cfRule type="expression" dxfId="345" priority="16949">
      <formula>_xlfn.ISFORMULA(A157:M278)</formula>
    </cfRule>
  </conditionalFormatting>
  <conditionalFormatting sqref="A160 A254:B254">
    <cfRule type="expression" dxfId="344" priority="16364">
      <formula>_xlfn.ISFORMULA(A160:M278)</formula>
    </cfRule>
  </conditionalFormatting>
  <conditionalFormatting sqref="A161 A163:A164 A178 A180 A182:A183 A186 B262">
    <cfRule type="expression" dxfId="343" priority="10120">
      <formula>_xlfn.ISFORMULA(A161:M288)</formula>
    </cfRule>
  </conditionalFormatting>
  <conditionalFormatting sqref="A171">
    <cfRule type="expression" dxfId="342" priority="9031">
      <formula>_xlfn.ISFORMULA(A171:M278)</formula>
    </cfRule>
  </conditionalFormatting>
  <conditionalFormatting sqref="A172">
    <cfRule type="expression" dxfId="341" priority="201">
      <formula>_xlfn.ISFORMULA(A172:M278)</formula>
    </cfRule>
  </conditionalFormatting>
  <conditionalFormatting sqref="A173">
    <cfRule type="expression" dxfId="340" priority="17094">
      <formula>_xlfn.ISFORMULA(A173:M278)</formula>
    </cfRule>
  </conditionalFormatting>
  <conditionalFormatting sqref="A181">
    <cfRule type="expression" dxfId="339" priority="12053">
      <formula>_xlfn.ISFORMULA(A181:M269)</formula>
    </cfRule>
  </conditionalFormatting>
  <conditionalFormatting sqref="A190">
    <cfRule type="expression" dxfId="338" priority="1576">
      <formula>_xlfn.ISFORMULA(A190:M269)</formula>
    </cfRule>
  </conditionalFormatting>
  <conditionalFormatting sqref="A192">
    <cfRule type="expression" dxfId="337" priority="17829">
      <formula>_xlfn.ISFORMULA(A192:M270)</formula>
    </cfRule>
  </conditionalFormatting>
  <conditionalFormatting sqref="A193 C193">
    <cfRule type="expression" dxfId="336" priority="17140">
      <formula>_xlfn.ISFORMULA(A193:M269)</formula>
    </cfRule>
  </conditionalFormatting>
  <conditionalFormatting sqref="A215:A216 C215:C216">
    <cfRule type="expression" dxfId="335" priority="17948">
      <formula>_xlfn.ISFORMULA(A215:M269)</formula>
    </cfRule>
  </conditionalFormatting>
  <conditionalFormatting sqref="A219:A220">
    <cfRule type="expression" dxfId="334" priority="17056">
      <formula>_xlfn.ISFORMULA(A219:M269)</formula>
    </cfRule>
  </conditionalFormatting>
  <conditionalFormatting sqref="A221:A222">
    <cfRule type="expression" dxfId="333" priority="17905">
      <formula>_xlfn.ISFORMULA(A221:M270)</formula>
    </cfRule>
  </conditionalFormatting>
  <conditionalFormatting sqref="A223:A225">
    <cfRule type="expression" dxfId="332" priority="17951">
      <formula>_xlfn.ISFORMULA(A223:M269)</formula>
    </cfRule>
  </conditionalFormatting>
  <conditionalFormatting sqref="A226">
    <cfRule type="expression" dxfId="331" priority="17513">
      <formula>_xlfn.ISFORMULA(A226:M271)</formula>
    </cfRule>
  </conditionalFormatting>
  <conditionalFormatting sqref="A227:A228">
    <cfRule type="expression" dxfId="330" priority="17164">
      <formula>_xlfn.ISFORMULA(A227:M270)</formula>
    </cfRule>
  </conditionalFormatting>
  <conditionalFormatting sqref="A229:A232">
    <cfRule type="expression" dxfId="329" priority="17813">
      <formula>_xlfn.ISFORMULA(A229:M271)</formula>
    </cfRule>
  </conditionalFormatting>
  <conditionalFormatting sqref="A234">
    <cfRule type="expression" dxfId="328" priority="17461">
      <formula>_xlfn.ISFORMULA(A234:M271)</formula>
    </cfRule>
  </conditionalFormatting>
  <conditionalFormatting sqref="A244">
    <cfRule type="expression" dxfId="327" priority="41">
      <formula>_xlfn.ISFORMULA(A244:M372)</formula>
    </cfRule>
  </conditionalFormatting>
  <conditionalFormatting sqref="A247">
    <cfRule type="expression" dxfId="326" priority="15453">
      <formula>_xlfn.ISFORMULA(A247:M382)</formula>
    </cfRule>
  </conditionalFormatting>
  <conditionalFormatting sqref="A249:A250 A264 A266 A268:A269">
    <cfRule type="expression" dxfId="325" priority="11926">
      <formula>_xlfn.ISFORMULA(A249:M384)</formula>
    </cfRule>
  </conditionalFormatting>
  <conditionalFormatting sqref="A251:A253 A256:B256 A260">
    <cfRule type="expression" dxfId="324" priority="40">
      <formula>_xlfn.ISFORMULA(A251:M385)</formula>
    </cfRule>
  </conditionalFormatting>
  <conditionalFormatting sqref="A255">
    <cfRule type="expression" dxfId="323" priority="11640">
      <formula>_xlfn.ISFORMULA(A255:M389)</formula>
    </cfRule>
  </conditionalFormatting>
  <conditionalFormatting sqref="A257">
    <cfRule type="expression" dxfId="322" priority="17245">
      <formula>_xlfn.ISFORMULA(A257:M372)</formula>
    </cfRule>
  </conditionalFormatting>
  <conditionalFormatting sqref="A258">
    <cfRule type="expression" dxfId="321" priority="258">
      <formula>_xlfn.ISFORMULA(A258:M372)</formula>
    </cfRule>
  </conditionalFormatting>
  <conditionalFormatting sqref="A259">
    <cfRule type="expression" dxfId="320" priority="8486">
      <formula>_xlfn.ISFORMULA(A259:M372)</formula>
    </cfRule>
  </conditionalFormatting>
  <conditionalFormatting sqref="A261:A263">
    <cfRule type="expression" dxfId="319" priority="17470">
      <formula>_xlfn.ISFORMULA(A261:M338)</formula>
    </cfRule>
  </conditionalFormatting>
  <conditionalFormatting sqref="A271">
    <cfRule type="expression" dxfId="318" priority="181">
      <formula>_xlfn.ISFORMULA(A271:M277)</formula>
    </cfRule>
  </conditionalFormatting>
  <conditionalFormatting sqref="A272 C272 A273:C274 A275 C275">
    <cfRule type="expression" dxfId="317" priority="194">
      <formula>_xlfn.ISFORMULA(A272:M277)</formula>
    </cfRule>
  </conditionalFormatting>
  <conditionalFormatting sqref="A8:B8">
    <cfRule type="expression" dxfId="316" priority="12248">
      <formula>_xlfn.ISFORMULA(A9:M45)</formula>
    </cfRule>
  </conditionalFormatting>
  <conditionalFormatting sqref="A9:B9">
    <cfRule type="expression" dxfId="315" priority="12192">
      <formula>_xlfn.ISFORMULA(A10:M49)</formula>
    </cfRule>
  </conditionalFormatting>
  <conditionalFormatting sqref="A19:B19 D19:D42 A23:B28 A30:B31 A35:B40 A42:B42 A139:A142">
    <cfRule type="expression" dxfId="314" priority="192">
      <formula>_xlfn.ISFORMULA(A19:M45)</formula>
    </cfRule>
  </conditionalFormatting>
  <conditionalFormatting sqref="A20:B20 D20 A29:B29 D29">
    <cfRule type="expression" dxfId="313" priority="184">
      <formula>_xlfn.ISFORMULA(A20:M45)</formula>
    </cfRule>
  </conditionalFormatting>
  <conditionalFormatting sqref="A21:B21 D21">
    <cfRule type="expression" dxfId="312" priority="12233">
      <formula>_xlfn.ISFORMULA(A21:M45)</formula>
    </cfRule>
  </conditionalFormatting>
  <conditionalFormatting sqref="A32:B32 D32 A41:B41 D41">
    <cfRule type="expression" dxfId="311" priority="2">
      <formula>_xlfn.ISFORMULA(A32:M57)</formula>
    </cfRule>
  </conditionalFormatting>
  <conditionalFormatting sqref="A33:B33 D33">
    <cfRule type="expression" dxfId="310" priority="8">
      <formula>_xlfn.ISFORMULA(A33:M57)</formula>
    </cfRule>
  </conditionalFormatting>
  <conditionalFormatting sqref="A34:B34 D34">
    <cfRule type="expression" dxfId="309" priority="6">
      <formula>_xlfn.ISFORMULA(A34:M61)</formula>
    </cfRule>
  </conditionalFormatting>
  <conditionalFormatting sqref="A99:B99">
    <cfRule type="expression" dxfId="308" priority="6913">
      <formula>_xlfn.ISFORMULA(A99:M276)</formula>
    </cfRule>
  </conditionalFormatting>
  <conditionalFormatting sqref="A100:B100 B101">
    <cfRule type="expression" dxfId="307" priority="12018">
      <formula>_xlfn.ISFORMULA(A100:M269)</formula>
    </cfRule>
  </conditionalFormatting>
  <conditionalFormatting sqref="A106:B106 B107">
    <cfRule type="expression" dxfId="306" priority="14224">
      <formula>_xlfn.ISFORMULA(A101:M270)</formula>
    </cfRule>
  </conditionalFormatting>
  <conditionalFormatting sqref="A112:B112">
    <cfRule type="expression" dxfId="305" priority="17402">
      <formula>_xlfn.ISFORMULA(A112:M216)</formula>
    </cfRule>
  </conditionalFormatting>
  <conditionalFormatting sqref="A113:B113 B223:F226">
    <cfRule type="expression" dxfId="304" priority="17249">
      <formula>_xlfn.ISFORMULA(A113:M216)</formula>
    </cfRule>
  </conditionalFormatting>
  <conditionalFormatting sqref="A150:B150 A159:B159">
    <cfRule type="expression" dxfId="303" priority="17259">
      <formula>_xlfn.ISFORMULA(A150:M269)</formula>
    </cfRule>
  </conditionalFormatting>
  <conditionalFormatting sqref="A152:B152 A153 A156 A165:A167 A169 A170:B170 A174 A246">
    <cfRule type="expression" dxfId="302" priority="17115">
      <formula>_xlfn.ISFORMULA(A152:M278)</formula>
    </cfRule>
  </conditionalFormatting>
  <conditionalFormatting sqref="A154:B154 B172">
    <cfRule type="expression" dxfId="301" priority="17330">
      <formula>_xlfn.ISFORMULA(A154:M278)</formula>
    </cfRule>
  </conditionalFormatting>
  <conditionalFormatting sqref="A155:B155 B249">
    <cfRule type="expression" dxfId="300" priority="10878">
      <formula>_xlfn.ISFORMULA(A155:M278)</formula>
    </cfRule>
  </conditionalFormatting>
  <conditionalFormatting sqref="A158:B158">
    <cfRule type="expression" dxfId="299" priority="38">
      <formula>_xlfn.ISFORMULA(A158:M278)</formula>
    </cfRule>
  </conditionalFormatting>
  <conditionalFormatting sqref="A162:B162">
    <cfRule type="expression" dxfId="298" priority="17285">
      <formula>_xlfn.ISFORMULA(A162:M234)</formula>
    </cfRule>
  </conditionalFormatting>
  <conditionalFormatting sqref="A179:B179">
    <cfRule type="expression" dxfId="297" priority="17828">
      <formula>_xlfn.ISFORMULA(A179:M269)</formula>
    </cfRule>
  </conditionalFormatting>
  <conditionalFormatting sqref="A191:B191 B264 A265 B266 A267 B268">
    <cfRule type="expression" dxfId="296" priority="1791">
      <formula>_xlfn.ISFORMULA(A191:M269)</formula>
    </cfRule>
  </conditionalFormatting>
  <conditionalFormatting sqref="A196:B196 A197:C197">
    <cfRule type="expression" dxfId="295" priority="15460">
      <formula>_xlfn.ISFORMULA(A196:M270)</formula>
    </cfRule>
  </conditionalFormatting>
  <conditionalFormatting sqref="A211:B211">
    <cfRule type="expression" dxfId="294" priority="165">
      <formula>_xlfn.ISFORMULA(A211:M269)</formula>
    </cfRule>
  </conditionalFormatting>
  <conditionalFormatting sqref="A239:B239 A240 A243">
    <cfRule type="expression" dxfId="293" priority="17124">
      <formula>_xlfn.ISFORMULA(A239:M372)</formula>
    </cfRule>
  </conditionalFormatting>
  <conditionalFormatting sqref="A241:B241">
    <cfRule type="expression" dxfId="292" priority="10180">
      <formula>_xlfn.ISFORMULA(A241:M372)</formula>
    </cfRule>
  </conditionalFormatting>
  <conditionalFormatting sqref="A242:B242">
    <cfRule type="expression" dxfId="291" priority="11315">
      <formula>_xlfn.ISFORMULA(A242:M372)</formula>
    </cfRule>
  </conditionalFormatting>
  <conditionalFormatting sqref="A245:B245">
    <cfRule type="expression" dxfId="290" priority="15475">
      <formula>_xlfn.ISFORMULA(A245:M372)</formula>
    </cfRule>
  </conditionalFormatting>
  <conditionalFormatting sqref="A270:B270">
    <cfRule type="expression" dxfId="289" priority="172">
      <formula>_xlfn.ISFORMULA(A270:M277)</formula>
    </cfRule>
  </conditionalFormatting>
  <conditionalFormatting sqref="A96:C97 C98:C99 A168:B168">
    <cfRule type="expression" dxfId="288" priority="16914">
      <formula>_xlfn.ISFORMULA(A96:M206)</formula>
    </cfRule>
  </conditionalFormatting>
  <conditionalFormatting sqref="A188:C189">
    <cfRule type="expression" dxfId="287" priority="17954">
      <formula>_xlfn.ISFORMULA(A188:M269)</formula>
    </cfRule>
  </conditionalFormatting>
  <conditionalFormatting sqref="A194:C194">
    <cfRule type="expression" dxfId="286" priority="16368">
      <formula>_xlfn.ISFORMULA(A194:M269)</formula>
    </cfRule>
  </conditionalFormatting>
  <conditionalFormatting sqref="A195:C195">
    <cfRule type="expression" dxfId="285" priority="213">
      <formula>_xlfn.ISFORMULA(A195:M269)</formula>
    </cfRule>
  </conditionalFormatting>
  <conditionalFormatting sqref="A198:C199 A200:B200 A201">
    <cfRule type="expression" dxfId="284" priority="17095">
      <formula>_xlfn.ISFORMULA(A198:M271)</formula>
    </cfRule>
  </conditionalFormatting>
  <conditionalFormatting sqref="A202:C204">
    <cfRule type="expression" dxfId="283" priority="17174">
      <formula>_xlfn.ISFORMULA(A202:M269)</formula>
    </cfRule>
  </conditionalFormatting>
  <conditionalFormatting sqref="A205:C210 F209:F211">
    <cfRule type="expression" dxfId="282" priority="17921">
      <formula>_xlfn.ISFORMULA(A205:M271)</formula>
    </cfRule>
  </conditionalFormatting>
  <conditionalFormatting sqref="A212:C212 A213:B213">
    <cfRule type="expression" dxfId="281" priority="12000">
      <formula>_xlfn.ISFORMULA(A212:M269)</formula>
    </cfRule>
  </conditionalFormatting>
  <conditionalFormatting sqref="A115:H116 B229:B232">
    <cfRule type="expression" dxfId="280" priority="16592">
      <formula>_xlfn.ISFORMULA(A115:M216)</formula>
    </cfRule>
  </conditionalFormatting>
  <conditionalFormatting sqref="A1:XER1">
    <cfRule type="expression" dxfId="279" priority="13989">
      <formula>_xlfn.ISFORMULA(A1:M30)</formula>
    </cfRule>
  </conditionalFormatting>
  <conditionalFormatting sqref="A3:XER3 A17:B18 D17:D18 A22:B22 D22">
    <cfRule type="expression" dxfId="278" priority="12178">
      <formula>_xlfn.ISFORMULA(A3:M30)</formula>
    </cfRule>
  </conditionalFormatting>
  <conditionalFormatting sqref="A4:XER6 C10:XER10 A248:B248">
    <cfRule type="expression" dxfId="277" priority="22">
      <formula>_xlfn.ISFORMULA(A4:M43)</formula>
    </cfRule>
  </conditionalFormatting>
  <conditionalFormatting sqref="A7:XER7 C11:XER13 I14:XER15">
    <cfRule type="expression" dxfId="276" priority="17718">
      <formula>_xlfn.ISFORMULA(A7:M45)</formula>
    </cfRule>
  </conditionalFormatting>
  <conditionalFormatting sqref="A43:XER43">
    <cfRule type="expression" dxfId="275" priority="14713">
      <formula>_xlfn.ISFORMULA(A43:M149)</formula>
    </cfRule>
  </conditionalFormatting>
  <conditionalFormatting sqref="A44:XER45">
    <cfRule type="expression" dxfId="274" priority="14806">
      <formula>_xlfn.ISFORMULA(A44:M148)</formula>
    </cfRule>
  </conditionalFormatting>
  <conditionalFormatting sqref="A1048272:XER1048371">
    <cfRule type="expression" dxfId="273" priority="17975">
      <formula>_xlfn.ISFORMULA(A1:M1048272)</formula>
    </cfRule>
  </conditionalFormatting>
  <conditionalFormatting sqref="A1048372:XER1048576">
    <cfRule type="expression" dxfId="272" priority="1229">
      <formula>_xlfn.ISFORMULA(A1048373:M1048474)</formula>
    </cfRule>
  </conditionalFormatting>
  <conditionalFormatting sqref="B10:B12">
    <cfRule type="expression" dxfId="271" priority="17722">
      <formula>_xlfn.ISFORMULA(B13:N51)</formula>
    </cfRule>
  </conditionalFormatting>
  <conditionalFormatting sqref="B120 E120:F120">
    <cfRule type="expression" dxfId="270" priority="10628">
      <formula>_xlfn.ISFORMULA(C120:O234)</formula>
    </cfRule>
  </conditionalFormatting>
  <conditionalFormatting sqref="B121 E121:F121">
    <cfRule type="expression" dxfId="269" priority="11200">
      <formula>_xlfn.ISFORMULA(C121:O234)</formula>
    </cfRule>
  </conditionalFormatting>
  <conditionalFormatting sqref="B122 E122:F122">
    <cfRule type="expression" dxfId="268" priority="10841">
      <formula>_xlfn.ISFORMULA(C122:O234)</formula>
    </cfRule>
  </conditionalFormatting>
  <conditionalFormatting sqref="B126">
    <cfRule type="expression" dxfId="267" priority="11205">
      <formula>_xlfn.ISFORMULA(C123:O234)</formula>
    </cfRule>
  </conditionalFormatting>
  <conditionalFormatting sqref="B127">
    <cfRule type="expression" dxfId="266" priority="11204">
      <formula>_xlfn.ISFORMULA(C126:O234)</formula>
    </cfRule>
  </conditionalFormatting>
  <conditionalFormatting sqref="B128 E128:F128">
    <cfRule type="expression" dxfId="265" priority="11208">
      <formula>_xlfn.ISFORMULA(C128:O234)</formula>
    </cfRule>
  </conditionalFormatting>
  <conditionalFormatting sqref="B129 B131:E131 G131">
    <cfRule type="expression" dxfId="264" priority="14482">
      <formula>_xlfn.ISFORMULA(C129:O218)</formula>
    </cfRule>
  </conditionalFormatting>
  <conditionalFormatting sqref="B156">
    <cfRule type="expression" dxfId="263" priority="16504">
      <formula>_xlfn.ISFORMULA(B156:N278)</formula>
    </cfRule>
  </conditionalFormatting>
  <conditionalFormatting sqref="B161">
    <cfRule type="expression" dxfId="262" priority="11165">
      <formula>_xlfn.ISFORMULA(B161:N234)</formula>
    </cfRule>
  </conditionalFormatting>
  <conditionalFormatting sqref="B165">
    <cfRule type="expression" dxfId="261" priority="17058">
      <formula>_xlfn.ISFORMULA(B165:N278)</formula>
    </cfRule>
  </conditionalFormatting>
  <conditionalFormatting sqref="B166">
    <cfRule type="expression" dxfId="260" priority="15142">
      <formula>_xlfn.ISFORMULA(B166:N278)</formula>
    </cfRule>
  </conditionalFormatting>
  <conditionalFormatting sqref="B167 A237:B237">
    <cfRule type="expression" dxfId="259" priority="16849">
      <formula>_xlfn.ISFORMULA(A167:M278)</formula>
    </cfRule>
  </conditionalFormatting>
  <conditionalFormatting sqref="B173">
    <cfRule type="expression" dxfId="258" priority="16396">
      <formula>_xlfn.ISFORMULA(B173:N296)</formula>
    </cfRule>
  </conditionalFormatting>
  <conditionalFormatting sqref="B174">
    <cfRule type="expression" dxfId="257" priority="11161">
      <formula>_xlfn.ISFORMULA(B174:N234)</formula>
    </cfRule>
  </conditionalFormatting>
  <conditionalFormatting sqref="B176">
    <cfRule type="expression" dxfId="256" priority="15630">
      <formula>_xlfn.ISFORMULA(B176:N295)</formula>
    </cfRule>
  </conditionalFormatting>
  <conditionalFormatting sqref="B178">
    <cfRule type="expression" dxfId="255" priority="16371">
      <formula>_xlfn.ISFORMULA(B178:N269)</formula>
    </cfRule>
  </conditionalFormatting>
  <conditionalFormatting sqref="B180">
    <cfRule type="expression" dxfId="254" priority="11944">
      <formula>_xlfn.ISFORMULA(B180:N269)</formula>
    </cfRule>
  </conditionalFormatting>
  <conditionalFormatting sqref="B182">
    <cfRule type="expression" dxfId="253" priority="12050">
      <formula>_xlfn.ISFORMULA(B182:N269)</formula>
    </cfRule>
  </conditionalFormatting>
  <conditionalFormatting sqref="B183">
    <cfRule type="expression" dxfId="252" priority="16417">
      <formula>_xlfn.ISFORMULA(B183:N269)</formula>
    </cfRule>
  </conditionalFormatting>
  <conditionalFormatting sqref="B193">
    <cfRule type="expression" dxfId="251" priority="159">
      <formula>_xlfn.ISFORMULA(B193:N353)</formula>
    </cfRule>
  </conditionalFormatting>
  <conditionalFormatting sqref="B216">
    <cfRule type="expression" dxfId="250" priority="17436">
      <formula>_xlfn.ISFORMULA(B216:N309)</formula>
    </cfRule>
  </conditionalFormatting>
  <conditionalFormatting sqref="B243">
    <cfRule type="expression" dxfId="249" priority="20">
      <formula>_xlfn.ISFORMULA(B243:N372)</formula>
    </cfRule>
  </conditionalFormatting>
  <conditionalFormatting sqref="B247">
    <cfRule type="expression" dxfId="248" priority="42">
      <formula>_xlfn.ISFORMULA(B247:N287)</formula>
    </cfRule>
  </conditionalFormatting>
  <conditionalFormatting sqref="B251">
    <cfRule type="expression" dxfId="247" priority="10838">
      <formula>_xlfn.ISFORMULA(B251:N372)</formula>
    </cfRule>
  </conditionalFormatting>
  <conditionalFormatting sqref="B252">
    <cfRule type="expression" dxfId="246" priority="16980">
      <formula>_xlfn.ISFORMULA(B252:N372)</formula>
    </cfRule>
  </conditionalFormatting>
  <conditionalFormatting sqref="B253">
    <cfRule type="expression" dxfId="245" priority="195">
      <formula>_xlfn.ISFORMULA(B253:N372)</formula>
    </cfRule>
  </conditionalFormatting>
  <conditionalFormatting sqref="B258">
    <cfRule type="expression" dxfId="244" priority="46">
      <formula>_xlfn.ISFORMULA(B258:N390)</formula>
    </cfRule>
  </conditionalFormatting>
  <conditionalFormatting sqref="B259">
    <cfRule type="expression" dxfId="243" priority="10944">
      <formula>_xlfn.ISFORMULA(B259:N390)</formula>
    </cfRule>
  </conditionalFormatting>
  <conditionalFormatting sqref="B260">
    <cfRule type="expression" dxfId="242" priority="13987">
      <formula>_xlfn.ISFORMULA(B260:N287)</formula>
    </cfRule>
  </conditionalFormatting>
  <conditionalFormatting sqref="B265">
    <cfRule type="expression" dxfId="241" priority="33">
      <formula>_xlfn.ISFORMULA(B265:N354)</formula>
    </cfRule>
  </conditionalFormatting>
  <conditionalFormatting sqref="B269">
    <cfRule type="expression" dxfId="240" priority="27">
      <formula>_xlfn.ISFORMULA(B269:N340)</formula>
    </cfRule>
  </conditionalFormatting>
  <conditionalFormatting sqref="B272">
    <cfRule type="expression" dxfId="239" priority="12150">
      <formula>_xlfn.ISFORMULA(B275:N280)</formula>
    </cfRule>
  </conditionalFormatting>
  <conditionalFormatting sqref="B117:D117">
    <cfRule type="expression" dxfId="238" priority="12038">
      <formula>_xlfn.ISFORMULA(B117:N269)</formula>
    </cfRule>
  </conditionalFormatting>
  <conditionalFormatting sqref="B218:F218">
    <cfRule type="expression" dxfId="237" priority="17846">
      <formula>_xlfn.ISFORMULA(B218:N319)</formula>
    </cfRule>
  </conditionalFormatting>
  <conditionalFormatting sqref="B219:F219">
    <cfRule type="expression" dxfId="236" priority="130">
      <formula>_xlfn.ISFORMULA(B219:N321)</formula>
    </cfRule>
  </conditionalFormatting>
  <conditionalFormatting sqref="C17:C42">
    <cfRule type="expression" dxfId="235" priority="17725">
      <formula>_xlfn.ISFORMULA(B17:N44)</formula>
    </cfRule>
  </conditionalFormatting>
  <conditionalFormatting sqref="C100">
    <cfRule type="expression" dxfId="234" priority="249">
      <formula>_xlfn.ISFORMULA(C100:O211)</formula>
    </cfRule>
  </conditionalFormatting>
  <conditionalFormatting sqref="C106">
    <cfRule type="expression" dxfId="233" priority="14223">
      <formula>_xlfn.ISFORMULA(C101:O213)</formula>
    </cfRule>
  </conditionalFormatting>
  <conditionalFormatting sqref="C108">
    <cfRule type="expression" dxfId="232" priority="17208">
      <formula>_xlfn.ISFORMULA(C108:O213)</formula>
    </cfRule>
  </conditionalFormatting>
  <conditionalFormatting sqref="C138">
    <cfRule type="expression" dxfId="231" priority="10089">
      <formula>_xlfn.ISFORMULA(D138:P223)</formula>
    </cfRule>
  </conditionalFormatting>
  <conditionalFormatting sqref="C139">
    <cfRule type="expression" dxfId="230" priority="8060">
      <formula>_xlfn.ISFORMULA(D139:P225)</formula>
    </cfRule>
  </conditionalFormatting>
  <conditionalFormatting sqref="C140">
    <cfRule type="expression" dxfId="229" priority="10831">
      <formula>_xlfn.ISFORMULA(D140:P234)</formula>
    </cfRule>
  </conditionalFormatting>
  <conditionalFormatting sqref="C141">
    <cfRule type="expression" dxfId="228" priority="11213">
      <formula>_xlfn.ISFORMULA(D141:P234)</formula>
    </cfRule>
  </conditionalFormatting>
  <conditionalFormatting sqref="C142">
    <cfRule type="expression" dxfId="227" priority="12055">
      <formula>_xlfn.ISFORMULA(D142:P269)</formula>
    </cfRule>
  </conditionalFormatting>
  <conditionalFormatting sqref="C143:C144">
    <cfRule type="expression" dxfId="226" priority="17965">
      <formula>_xlfn.ISFORMULA(D143:P269)</formula>
    </cfRule>
  </conditionalFormatting>
  <conditionalFormatting sqref="C145">
    <cfRule type="expression" dxfId="225" priority="14658">
      <formula>_xlfn.ISFORMULA(C145:O279)</formula>
    </cfRule>
  </conditionalFormatting>
  <conditionalFormatting sqref="C147">
    <cfRule type="expression" dxfId="224" priority="11420">
      <formula>_xlfn.ISFORMULA(C147:O281)</formula>
    </cfRule>
  </conditionalFormatting>
  <conditionalFormatting sqref="C190">
    <cfRule type="expression" dxfId="223" priority="15125">
      <formula>_xlfn.ISFORMULA(C190:O269)</formula>
    </cfRule>
  </conditionalFormatting>
  <conditionalFormatting sqref="C211">
    <cfRule type="expression" dxfId="222" priority="223">
      <formula>_xlfn.ISFORMULA(E212:Q308)</formula>
    </cfRule>
  </conditionalFormatting>
  <conditionalFormatting sqref="C213">
    <cfRule type="expression" dxfId="221" priority="12">
      <formula>_xlfn.ISFORMULA(D213:P311)</formula>
    </cfRule>
  </conditionalFormatting>
  <conditionalFormatting sqref="C214">
    <cfRule type="expression" dxfId="220" priority="11999">
      <formula>_xlfn.ISFORMULA(C214:O269)</formula>
    </cfRule>
  </conditionalFormatting>
  <conditionalFormatting sqref="C217 A217:A218">
    <cfRule type="expression" dxfId="219" priority="12008">
      <formula>_xlfn.ISFORMULA(A217:M269)</formula>
    </cfRule>
  </conditionalFormatting>
  <conditionalFormatting sqref="C8:XER8">
    <cfRule type="expression" dxfId="218" priority="13986">
      <formula>_xlfn.ISFORMULA(C8:O45)</formula>
    </cfRule>
  </conditionalFormatting>
  <conditionalFormatting sqref="C9:XER9">
    <cfRule type="expression" dxfId="217" priority="12222">
      <formula>_xlfn.ISFORMULA(C9:O45)</formula>
    </cfRule>
  </conditionalFormatting>
  <conditionalFormatting sqref="C16:XER16">
    <cfRule type="expression" dxfId="216" priority="183">
      <formula>_xlfn.ISFORMULA(C16:O43)</formula>
    </cfRule>
  </conditionalFormatting>
  <conditionalFormatting sqref="D19:D42">
    <cfRule type="cellIs" dxfId="215" priority="157" operator="equal">
      <formula>0</formula>
    </cfRule>
  </conditionalFormatting>
  <conditionalFormatting sqref="D118">
    <cfRule type="expression" dxfId="214" priority="16843">
      <formula>_xlfn.ISFORMULA(D118:P269)</formula>
    </cfRule>
  </conditionalFormatting>
  <conditionalFormatting sqref="D120">
    <cfRule type="expression" dxfId="213" priority="14978">
      <formula>_xlfn.ISFORMULA(D120:P234)</formula>
    </cfRule>
  </conditionalFormatting>
  <conditionalFormatting sqref="D121">
    <cfRule type="expression" dxfId="212" priority="196">
      <formula>_xlfn.ISFORMULA(D121:P234)</formula>
    </cfRule>
  </conditionalFormatting>
  <conditionalFormatting sqref="D123">
    <cfRule type="expression" dxfId="211" priority="17844">
      <formula>_xlfn.ISFORMULA(D123:P234)</formula>
    </cfRule>
  </conditionalFormatting>
  <conditionalFormatting sqref="D124:D125">
    <cfRule type="expression" dxfId="210" priority="17966">
      <formula>_xlfn.ISFORMULA(D124:P269)</formula>
    </cfRule>
  </conditionalFormatting>
  <conditionalFormatting sqref="D126">
    <cfRule type="expression" dxfId="209" priority="212">
      <formula>_xlfn.ISFORMULA(D126:P234)</formula>
    </cfRule>
  </conditionalFormatting>
  <conditionalFormatting sqref="D127">
    <cfRule type="expression" dxfId="208" priority="12052">
      <formula>_xlfn.ISFORMULA(D127:P269)</formula>
    </cfRule>
  </conditionalFormatting>
  <conditionalFormatting sqref="D128">
    <cfRule type="expression" dxfId="207" priority="211">
      <formula>_xlfn.ISFORMULA(D128:P234)</formula>
    </cfRule>
  </conditionalFormatting>
  <conditionalFormatting sqref="D139">
    <cfRule type="expression" dxfId="206" priority="10090">
      <formula>_xlfn.ISFORMULA(F139:R225)</formula>
    </cfRule>
  </conditionalFormatting>
  <conditionalFormatting sqref="D140">
    <cfRule type="expression" dxfId="205" priority="10843">
      <formula>_xlfn.ISFORMULA(F140:R234)</formula>
    </cfRule>
  </conditionalFormatting>
  <conditionalFormatting sqref="D141">
    <cfRule type="expression" dxfId="204" priority="11219">
      <formula>_xlfn.ISFORMULA(F141:R234)</formula>
    </cfRule>
  </conditionalFormatting>
  <conditionalFormatting sqref="D142:D143">
    <cfRule type="expression" dxfId="203" priority="17967">
      <formula>_xlfn.ISFORMULA(F142:R269)</formula>
    </cfRule>
  </conditionalFormatting>
  <conditionalFormatting sqref="D228">
    <cfRule type="expression" dxfId="202" priority="1">
      <formula>_xlfn.ISFORMULA(D228:P331)</formula>
    </cfRule>
  </conditionalFormatting>
  <conditionalFormatting sqref="D229:D233">
    <cfRule type="expression" dxfId="201" priority="60">
      <formula>_xlfn.ISFORMULA(D229:P330)</formula>
    </cfRule>
  </conditionalFormatting>
  <conditionalFormatting sqref="D272:XER275 A276:XER1048271">
    <cfRule type="expression" dxfId="200" priority="267">
      <formula>_xlfn.ISFORMULA(A272:M371)</formula>
    </cfRule>
  </conditionalFormatting>
  <conditionalFormatting sqref="E17 E18:F18">
    <cfRule type="expression" dxfId="199" priority="4732">
      <formula>_xlfn.ISFORMULA(F17:R44)</formula>
    </cfRule>
  </conditionalFormatting>
  <conditionalFormatting sqref="E19:E42">
    <cfRule type="duplicateValues" dxfId="198" priority="158"/>
  </conditionalFormatting>
  <conditionalFormatting sqref="E117">
    <cfRule type="expression" dxfId="197" priority="12025">
      <formula>_xlfn.ISFORMULA(F117:R269)</formula>
    </cfRule>
  </conditionalFormatting>
  <conditionalFormatting sqref="E118 B118:B119">
    <cfRule type="expression" dxfId="196" priority="11968">
      <formula>_xlfn.ISFORMULA(C118:O269)</formula>
    </cfRule>
  </conditionalFormatting>
  <conditionalFormatting sqref="E123">
    <cfRule type="expression" dxfId="195" priority="11216">
      <formula>_xlfn.ISFORMULA(F123:R234)</formula>
    </cfRule>
  </conditionalFormatting>
  <conditionalFormatting sqref="E210">
    <cfRule type="expression" dxfId="194" priority="17479">
      <formula>_xlfn.ISFORMULA(F210:R271)</formula>
    </cfRule>
  </conditionalFormatting>
  <conditionalFormatting sqref="E211">
    <cfRule type="expression" dxfId="193" priority="16116">
      <formula>_xlfn.ISFORMULA(F211:R269)</formula>
    </cfRule>
  </conditionalFormatting>
  <conditionalFormatting sqref="E119:F119">
    <cfRule type="expression" dxfId="192" priority="11956">
      <formula>_xlfn.ISFORMULA(F119:R269)</formula>
    </cfRule>
  </conditionalFormatting>
  <conditionalFormatting sqref="E124:F125">
    <cfRule type="expression" dxfId="191" priority="17968">
      <formula>_xlfn.ISFORMULA(F124:R269)</formula>
    </cfRule>
  </conditionalFormatting>
  <conditionalFormatting sqref="E126:F126">
    <cfRule type="expression" dxfId="190" priority="11220">
      <formula>_xlfn.ISFORMULA(F126:R234)</formula>
    </cfRule>
  </conditionalFormatting>
  <conditionalFormatting sqref="E127:F127">
    <cfRule type="expression" dxfId="189" priority="12056">
      <formula>_xlfn.ISFORMULA(F127:R269)</formula>
    </cfRule>
  </conditionalFormatting>
  <conditionalFormatting sqref="E207:G207 E208:E209">
    <cfRule type="expression" dxfId="188" priority="16118">
      <formula>_xlfn.ISFORMULA(F207:R269)</formula>
    </cfRule>
  </conditionalFormatting>
  <conditionalFormatting sqref="F19 F23:F28 F30:F31 F35:F40 F42">
    <cfRule type="expression" dxfId="187" priority="6823">
      <formula>_xlfn.ISFORMULA(G19:S45)</formula>
    </cfRule>
  </conditionalFormatting>
  <conditionalFormatting sqref="F19:F42">
    <cfRule type="cellIs" dxfId="186" priority="268" operator="equal">
      <formula>0</formula>
    </cfRule>
    <cfRule type="containsErrors" dxfId="185" priority="228">
      <formula>ISERROR(F19)</formula>
    </cfRule>
  </conditionalFormatting>
  <conditionalFormatting sqref="F20 F29">
    <cfRule type="expression" dxfId="184" priority="6822">
      <formula>_xlfn.ISFORMULA(G20:S45)</formula>
    </cfRule>
  </conditionalFormatting>
  <conditionalFormatting sqref="F21">
    <cfRule type="expression" dxfId="183" priority="12244">
      <formula>_xlfn.ISFORMULA(G21:S45)</formula>
    </cfRule>
  </conditionalFormatting>
  <conditionalFormatting sqref="F22">
    <cfRule type="expression" dxfId="182" priority="12188">
      <formula>_xlfn.ISFORMULA(G22:S49)</formula>
    </cfRule>
  </conditionalFormatting>
  <conditionalFormatting sqref="F32 F41">
    <cfRule type="expression" dxfId="181" priority="4">
      <formula>_xlfn.ISFORMULA(G32:S57)</formula>
    </cfRule>
  </conditionalFormatting>
  <conditionalFormatting sqref="F33">
    <cfRule type="expression" dxfId="180" priority="9">
      <formula>_xlfn.ISFORMULA(G33:S57)</formula>
    </cfRule>
  </conditionalFormatting>
  <conditionalFormatting sqref="F34">
    <cfRule type="expression" dxfId="179" priority="7">
      <formula>_xlfn.ISFORMULA(G34:S61)</formula>
    </cfRule>
  </conditionalFormatting>
  <conditionalFormatting sqref="F44">
    <cfRule type="cellIs" dxfId="178" priority="266" operator="equal">
      <formula>0</formula>
    </cfRule>
  </conditionalFormatting>
  <conditionalFormatting sqref="F74">
    <cfRule type="cellIs" dxfId="177" priority="232" operator="equal">
      <formula>0</formula>
    </cfRule>
  </conditionalFormatting>
  <conditionalFormatting sqref="F118">
    <cfRule type="expression" dxfId="176" priority="110">
      <formula>_xlfn.ISFORMULA(F118:R307)</formula>
    </cfRule>
  </conditionalFormatting>
  <conditionalFormatting sqref="F118:F122">
    <cfRule type="cellIs" dxfId="175" priority="109" operator="equal">
      <formula>0</formula>
    </cfRule>
  </conditionalFormatting>
  <conditionalFormatting sqref="F124:F128">
    <cfRule type="cellIs" dxfId="174" priority="98" operator="equal">
      <formula>0</formula>
    </cfRule>
  </conditionalFormatting>
  <conditionalFormatting sqref="F126:F127">
    <cfRule type="expression" dxfId="173" priority="17969">
      <formula>_xlfn.ISFORMULA(G126:S269)</formula>
    </cfRule>
  </conditionalFormatting>
  <conditionalFormatting sqref="F208">
    <cfRule type="expression" dxfId="172" priority="16362">
      <formula>_xlfn.ISFORMULA(H208:T270)</formula>
    </cfRule>
  </conditionalFormatting>
  <conditionalFormatting sqref="F220 B220:D222 B227:F227">
    <cfRule type="expression" dxfId="171" priority="15418">
      <formula>_xlfn.ISFORMULA(B220:N322)</formula>
    </cfRule>
  </conditionalFormatting>
  <conditionalFormatting sqref="G18:G42">
    <cfRule type="containsErrors" dxfId="170" priority="280">
      <formula>ISERROR(G18)</formula>
    </cfRule>
  </conditionalFormatting>
  <conditionalFormatting sqref="G71">
    <cfRule type="cellIs" dxfId="169" priority="238" operator="equal">
      <formula>0</formula>
    </cfRule>
    <cfRule type="expression" dxfId="168" priority="16772">
      <formula>_xlfn.ISFORMULA(G71:S170)</formula>
    </cfRule>
  </conditionalFormatting>
  <conditionalFormatting sqref="G72:G73">
    <cfRule type="cellIs" dxfId="167" priority="250" operator="equal">
      <formula>0</formula>
    </cfRule>
  </conditionalFormatting>
  <conditionalFormatting sqref="G74:G75 B234:F234">
    <cfRule type="expression" dxfId="166" priority="10698">
      <formula>_xlfn.ISFORMULA(B74:N171)</formula>
    </cfRule>
  </conditionalFormatting>
  <conditionalFormatting sqref="G74:G76">
    <cfRule type="cellIs" dxfId="165" priority="233" operator="equal">
      <formula>0</formula>
    </cfRule>
  </conditionalFormatting>
  <conditionalFormatting sqref="G75 A120">
    <cfRule type="expression" dxfId="164" priority="17410">
      <formula>_xlfn.ISFORMULA(A75:M171)</formula>
    </cfRule>
  </conditionalFormatting>
  <conditionalFormatting sqref="G76 A121">
    <cfRule type="expression" dxfId="163" priority="9212">
      <formula>_xlfn.ISFORMULA(A76:M171)</formula>
    </cfRule>
  </conditionalFormatting>
  <conditionalFormatting sqref="G17:XEP18 G22:XEP22">
    <cfRule type="expression" dxfId="162" priority="5025">
      <formula>_xlfn.ISFORMULA(I17:U44)</formula>
    </cfRule>
  </conditionalFormatting>
  <conditionalFormatting sqref="G19:XEP19 G23:XEP28 G30:XEP31 G35:XEP40 G42:XEP42">
    <cfRule type="expression" dxfId="161" priority="6828">
      <formula>_xlfn.ISFORMULA(I19:U45)</formula>
    </cfRule>
  </conditionalFormatting>
  <conditionalFormatting sqref="G20:XEP20 G29:XEP29">
    <cfRule type="expression" dxfId="160" priority="6827">
      <formula>_xlfn.ISFORMULA(I20:U45)</formula>
    </cfRule>
  </conditionalFormatting>
  <conditionalFormatting sqref="G21:XEP21">
    <cfRule type="expression" dxfId="159" priority="12246">
      <formula>_xlfn.ISFORMULA(I21:U45)</formula>
    </cfRule>
  </conditionalFormatting>
  <conditionalFormatting sqref="G32:XEP32 G41:XEP41">
    <cfRule type="expression" dxfId="158" priority="5">
      <formula>_xlfn.ISFORMULA(I32:U57)</formula>
    </cfRule>
  </conditionalFormatting>
  <conditionalFormatting sqref="G33:XEP33">
    <cfRule type="expression" dxfId="157" priority="10">
      <formula>_xlfn.ISFORMULA(I33:U57)</formula>
    </cfRule>
  </conditionalFormatting>
  <conditionalFormatting sqref="G34:XEP34">
    <cfRule type="expression" dxfId="156" priority="3">
      <formula>_xlfn.ISFORMULA(I34:U61)</formula>
    </cfRule>
  </conditionalFormatting>
  <conditionalFormatting sqref="J270:XER271">
    <cfRule type="expression" dxfId="155" priority="17428">
      <formula>_xlfn.ISFORMULA(J270:V368)</formula>
    </cfRule>
  </conditionalFormatting>
  <conditionalFormatting sqref="K2:XER2">
    <cfRule type="expression" dxfId="154" priority="174">
      <formula>_xlfn.ISFORMULA(K2:W30)</formula>
    </cfRule>
  </conditionalFormatting>
  <conditionalFormatting sqref="XEP118:XFD125">
    <cfRule type="expression" dxfId="153" priority="17970">
      <formula>_xlfn.ISFORMULA(A118:XES269)</formula>
    </cfRule>
  </conditionalFormatting>
  <conditionalFormatting sqref="XEP126:XFD128">
    <cfRule type="expression" dxfId="152" priority="17971">
      <formula>_xlfn.ISFORMULA(A126:XES269)</formula>
    </cfRule>
  </conditionalFormatting>
  <conditionalFormatting sqref="XEP138:XFD138">
    <cfRule type="expression" dxfId="151" priority="7630">
      <formula>_xlfn.ISFORMULA(A138:XES163)</formula>
    </cfRule>
  </conditionalFormatting>
  <conditionalFormatting sqref="XEP139:XFD142">
    <cfRule type="expression" dxfId="150" priority="17773">
      <formula>_xlfn.ISFORMULA(A139:XES166)</formula>
    </cfRule>
  </conditionalFormatting>
  <conditionalFormatting sqref="XEP143:XFD144">
    <cfRule type="expression" dxfId="149" priority="17774">
      <formula>_xlfn.ISFORMULA(A143:XES165)</formula>
    </cfRule>
  </conditionalFormatting>
  <conditionalFormatting sqref="XEQ17:XFD42">
    <cfRule type="expression" dxfId="148" priority="17737">
      <formula>_xlfn.ISFORMULA(A17:XES44)</formula>
    </cfRule>
  </conditionalFormatting>
  <conditionalFormatting sqref="XEQ83:XFD91">
    <cfRule type="expression" dxfId="147" priority="17775">
      <formula>_xlfn.ISFORMULA(A83:XES202)</formula>
    </cfRule>
  </conditionalFormatting>
  <conditionalFormatting sqref="XEQ92:XFD92">
    <cfRule type="expression" dxfId="146" priority="9243">
      <formula>_xlfn.ISFORMULA(A92:XES210)</formula>
    </cfRule>
  </conditionalFormatting>
  <conditionalFormatting sqref="XEQ218:XFD218">
    <cfRule type="expression" dxfId="145" priority="12044">
      <formula>_xlfn.ISFORMULA(A218:XES269)</formula>
    </cfRule>
  </conditionalFormatting>
  <conditionalFormatting sqref="XEQ219:XFD222">
    <cfRule type="expression" dxfId="144" priority="17957">
      <formula>_xlfn.ISFORMULA(A219:XES269)</formula>
    </cfRule>
  </conditionalFormatting>
  <conditionalFormatting sqref="XEQ223:XFD226">
    <cfRule type="expression" dxfId="143" priority="17958">
      <formula>_xlfn.ISFORMULA(A223:XES269)</formula>
    </cfRule>
  </conditionalFormatting>
  <conditionalFormatting sqref="XEQ227:XFD227">
    <cfRule type="expression" dxfId="142" priority="17959">
      <formula>_xlfn.ISFORMULA(A227:XES271)</formula>
    </cfRule>
  </conditionalFormatting>
  <conditionalFormatting sqref="XEQ228:XFD232">
    <cfRule type="expression" dxfId="141" priority="17862">
      <formula>_xlfn.ISFORMULA(A228:XES271)</formula>
    </cfRule>
  </conditionalFormatting>
  <conditionalFormatting sqref="XEQ233:XFD233">
    <cfRule type="expression" dxfId="140" priority="17510">
      <formula>_xlfn.ISFORMULA(A233:XES275)</formula>
    </cfRule>
  </conditionalFormatting>
  <conditionalFormatting sqref="XEQ234:XFD234">
    <cfRule type="expression" dxfId="139" priority="17459">
      <formula>_xlfn.ISFORMULA(A234:XES272)</formula>
    </cfRule>
  </conditionalFormatting>
  <conditionalFormatting sqref="XER208:XFD211">
    <cfRule type="expression" dxfId="138" priority="17960">
      <formula>_xlfn.ISFORMULA(A208:XES310)</formula>
    </cfRule>
  </conditionalFormatting>
  <conditionalFormatting sqref="XER212:XFD212">
    <cfRule type="expression" dxfId="137" priority="16309">
      <formula>_xlfn.ISFORMULA(A212:XES315)</formula>
    </cfRule>
  </conditionalFormatting>
  <conditionalFormatting sqref="XES1:XFD1">
    <cfRule type="expression" dxfId="136" priority="4720">
      <formula>_xlfn.ISFORMULA(A1:XES30)</formula>
    </cfRule>
  </conditionalFormatting>
  <conditionalFormatting sqref="XES2:XFD2">
    <cfRule type="expression" dxfId="135" priority="2769">
      <formula>_xlfn.ISFORMULA(A2:XES30)</formula>
    </cfRule>
  </conditionalFormatting>
  <conditionalFormatting sqref="XES3:XFD16">
    <cfRule type="expression" dxfId="134" priority="13984">
      <formula>_xlfn.ISFORMULA(A3:XES30)</formula>
    </cfRule>
  </conditionalFormatting>
  <conditionalFormatting sqref="XES43:XFD45">
    <cfRule type="expression" dxfId="133" priority="16827">
      <formula>_xlfn.ISFORMULA(A43:XES129)</formula>
    </cfRule>
  </conditionalFormatting>
  <conditionalFormatting sqref="XES46:XFD46">
    <cfRule type="expression" dxfId="132" priority="17">
      <formula>_xlfn.ISFORMULA(A46:XES70)</formula>
    </cfRule>
  </conditionalFormatting>
  <conditionalFormatting sqref="XES47:XFD47 XES63:XFD63 XES74:XFD74">
    <cfRule type="expression" dxfId="131" priority="16703">
      <formula>_xlfn.ISFORMULA(A47:XES150)</formula>
    </cfRule>
  </conditionalFormatting>
  <conditionalFormatting sqref="XES48:XFD48 XES57:XFD61">
    <cfRule type="expression" dxfId="130" priority="15497">
      <formula>_xlfn.ISFORMULA(A48:XES155)</formula>
    </cfRule>
  </conditionalFormatting>
  <conditionalFormatting sqref="XES49:XFD56 XES183:XFD186">
    <cfRule type="expression" dxfId="129" priority="17477">
      <formula>_xlfn.ISFORMULA(A49:XES155)</formula>
    </cfRule>
  </conditionalFormatting>
  <conditionalFormatting sqref="XES62:XFD62 XES187:XFD201">
    <cfRule type="expression" dxfId="128" priority="17506">
      <formula>_xlfn.ISFORMULA(A62:XES166)</formula>
    </cfRule>
  </conditionalFormatting>
  <conditionalFormatting sqref="XES64:XFD64 XES202:XFD202">
    <cfRule type="expression" dxfId="127" priority="9641">
      <formula>_xlfn.ISFORMULA(A64:XES165)</formula>
    </cfRule>
  </conditionalFormatting>
  <conditionalFormatting sqref="XES65:XFD67 XES203:XFD207">
    <cfRule type="expression" dxfId="126" priority="17480">
      <formula>_xlfn.ISFORMULA(A65:XES167)</formula>
    </cfRule>
  </conditionalFormatting>
  <conditionalFormatting sqref="XES68:XFD73">
    <cfRule type="expression" dxfId="125" priority="17784">
      <formula>_xlfn.ISFORMULA(A68:XES173)</formula>
    </cfRule>
  </conditionalFormatting>
  <conditionalFormatting sqref="XES75:XFD75">
    <cfRule type="expression" dxfId="124" priority="16791">
      <formula>_xlfn.ISFORMULA(A75:XES187)</formula>
    </cfRule>
  </conditionalFormatting>
  <conditionalFormatting sqref="XES76:XFD77 XES80:XFD82 XES269:XFD269">
    <cfRule type="expression" dxfId="123" priority="7167">
      <formula>_xlfn.ISFORMULA(A76:XES190)</formula>
    </cfRule>
  </conditionalFormatting>
  <conditionalFormatting sqref="XES78:XFD79 XES108:XFD116 XES178:XFD182 XES245:XFD246">
    <cfRule type="expression" dxfId="122" priority="9792">
      <formula>_xlfn.ISFORMULA(A78:XES191)</formula>
    </cfRule>
  </conditionalFormatting>
  <conditionalFormatting sqref="XES93:XFD93 XES104:XFD105">
    <cfRule type="expression" dxfId="121" priority="14184">
      <formula>_xlfn.ISFORMULA(A93:XES210)</formula>
    </cfRule>
  </conditionalFormatting>
  <conditionalFormatting sqref="XES94:XFD94 XES96:XFD100 XES151:XFD153">
    <cfRule type="expression" dxfId="120" priority="9181">
      <formula>_xlfn.ISFORMULA(A94:XES212)</formula>
    </cfRule>
  </conditionalFormatting>
  <conditionalFormatting sqref="XES95:XFD95">
    <cfRule type="expression" dxfId="119" priority="12021">
      <formula>_xlfn.ISFORMULA(A95:XES269)</formula>
    </cfRule>
  </conditionalFormatting>
  <conditionalFormatting sqref="XES101:XFD101">
    <cfRule type="expression" dxfId="118" priority="15643">
      <formula>_xlfn.ISFORMULA(A101:XES221)</formula>
    </cfRule>
  </conditionalFormatting>
  <conditionalFormatting sqref="XES102:XFD102">
    <cfRule type="expression" dxfId="117" priority="7031">
      <formula>_xlfn.ISFORMULA(A102:XES220)</formula>
    </cfRule>
  </conditionalFormatting>
  <conditionalFormatting sqref="XES103:XFD103">
    <cfRule type="expression" dxfId="116" priority="16752">
      <formula>_xlfn.ISFORMULA(A103:XES222)</formula>
    </cfRule>
  </conditionalFormatting>
  <conditionalFormatting sqref="XES106:XFD107">
    <cfRule type="expression" dxfId="115" priority="17791">
      <formula>_xlfn.ISFORMULA(A101:XES220)</formula>
    </cfRule>
  </conditionalFormatting>
  <conditionalFormatting sqref="XES117:XFD117">
    <cfRule type="expression" dxfId="114" priority="12113">
      <formula>_xlfn.ISFORMULA(A117:XES269)</formula>
    </cfRule>
  </conditionalFormatting>
  <conditionalFormatting sqref="XES129:XFD129">
    <cfRule type="expression" dxfId="113" priority="17473">
      <formula>_xlfn.ISFORMULA(A129:XES272)</formula>
    </cfRule>
  </conditionalFormatting>
  <conditionalFormatting sqref="XES130:XFD130">
    <cfRule type="expression" dxfId="112" priority="14590">
      <formula>_xlfn.ISFORMULA(A130:XES269)</formula>
    </cfRule>
  </conditionalFormatting>
  <conditionalFormatting sqref="XES131:XFD134">
    <cfRule type="expression" dxfId="111" priority="17972">
      <formula>_xlfn.ISFORMULA(A131:XES269)</formula>
    </cfRule>
  </conditionalFormatting>
  <conditionalFormatting sqref="XES135:XFD137">
    <cfRule type="expression" dxfId="110" priority="17973">
      <formula>_xlfn.ISFORMULA(A135:XES269)</formula>
    </cfRule>
  </conditionalFormatting>
  <conditionalFormatting sqref="XES145:XFD147">
    <cfRule type="expression" dxfId="109" priority="17962">
      <formula>_xlfn.ISFORMULA(A145:XES269)</formula>
    </cfRule>
  </conditionalFormatting>
  <conditionalFormatting sqref="XES148:XFD149 XES264:XFD268">
    <cfRule type="expression" dxfId="108" priority="12071">
      <formula>_xlfn.ISFORMULA(A148:XES269)</formula>
    </cfRule>
  </conditionalFormatting>
  <conditionalFormatting sqref="XES150:XFD150">
    <cfRule type="expression" dxfId="107" priority="16534">
      <formula>_xlfn.ISFORMULA(A150:XES269)</formula>
    </cfRule>
  </conditionalFormatting>
  <conditionalFormatting sqref="XES154:XFD158 XES251:XFD251">
    <cfRule type="expression" dxfId="106" priority="6505">
      <formula>_xlfn.ISFORMULA(A154:XES269)</formula>
    </cfRule>
  </conditionalFormatting>
  <conditionalFormatting sqref="XES159:XFD160 XES169:XFD170 XES237:XFD237">
    <cfRule type="expression" dxfId="105" priority="16810">
      <formula>_xlfn.ISFORMULA(A159:XES269)</formula>
    </cfRule>
  </conditionalFormatting>
  <conditionalFormatting sqref="XES161:XFD164 XES168:XFD168">
    <cfRule type="expression" dxfId="104" priority="16747">
      <formula>_xlfn.ISFORMULA(A161:XES270)</formula>
    </cfRule>
  </conditionalFormatting>
  <conditionalFormatting sqref="XES165:XFD165">
    <cfRule type="expression" dxfId="103" priority="15379">
      <formula>_xlfn.ISFORMULA(A165:XES272)</formula>
    </cfRule>
  </conditionalFormatting>
  <conditionalFormatting sqref="XES166:XFD167">
    <cfRule type="expression" dxfId="102" priority="17961">
      <formula>_xlfn.ISFORMULA(A166:XES274)</formula>
    </cfRule>
  </conditionalFormatting>
  <conditionalFormatting sqref="XES171:XFD173 XES241:XFD244">
    <cfRule type="expression" dxfId="101" priority="16850">
      <formula>_xlfn.ISFORMULA(A171:XES282)</formula>
    </cfRule>
  </conditionalFormatting>
  <conditionalFormatting sqref="XES174:XFD177 XES238:XFD240">
    <cfRule type="expression" dxfId="100" priority="16916">
      <formula>_xlfn.ISFORMULA(A174:XES286)</formula>
    </cfRule>
  </conditionalFormatting>
  <conditionalFormatting sqref="XES213:XFD213">
    <cfRule type="expression" dxfId="99" priority="12078">
      <formula>_xlfn.ISFORMULA(A213:XES316)</formula>
    </cfRule>
  </conditionalFormatting>
  <conditionalFormatting sqref="XES214:XFD214">
    <cfRule type="expression" dxfId="98" priority="12004">
      <formula>_xlfn.ISFORMULA(A214:XES269)</formula>
    </cfRule>
  </conditionalFormatting>
  <conditionalFormatting sqref="XES215:XFD217">
    <cfRule type="expression" dxfId="97" priority="17963">
      <formula>_xlfn.ISFORMULA(A215:XES269)</formula>
    </cfRule>
  </conditionalFormatting>
  <conditionalFormatting sqref="XES235:XFD236">
    <cfRule type="expression" dxfId="96" priority="11576">
      <formula>_xlfn.ISFORMULA(A235:XES357)</formula>
    </cfRule>
  </conditionalFormatting>
  <conditionalFormatting sqref="XES247:XFD250 XES252:XFD253">
    <cfRule type="expression" dxfId="95" priority="17489">
      <formula>_xlfn.ISFORMULA(A247:XES363)</formula>
    </cfRule>
  </conditionalFormatting>
  <conditionalFormatting sqref="XES254:XFD254">
    <cfRule type="expression" dxfId="94" priority="17010">
      <formula>_xlfn.ISFORMULA(A254:XES371)</formula>
    </cfRule>
  </conditionalFormatting>
  <conditionalFormatting sqref="XES255:XFD256">
    <cfRule type="expression" dxfId="93" priority="12057">
      <formula>_xlfn.ISFORMULA(A255:XES373)</formula>
    </cfRule>
  </conditionalFormatting>
  <conditionalFormatting sqref="XES257:XFD259">
    <cfRule type="expression" dxfId="92" priority="16451">
      <formula>_xlfn.ISFORMULA(A257:XES376)</formula>
    </cfRule>
  </conditionalFormatting>
  <conditionalFormatting sqref="XES260:XFD263">
    <cfRule type="expression" dxfId="91" priority="11462">
      <formula>_xlfn.ISFORMULA(A260:XES380)</formula>
    </cfRule>
  </conditionalFormatting>
  <conditionalFormatting sqref="XES270:XFD271">
    <cfRule type="expression" dxfId="90" priority="17429">
      <formula>_xlfn.ISFORMULA(A270:XES368)</formula>
    </cfRule>
  </conditionalFormatting>
  <conditionalFormatting sqref="XES272:XFD1048512">
    <cfRule type="expression" dxfId="89" priority="627">
      <formula>_xlfn.ISFORMULA(A272:XES371)</formula>
    </cfRule>
  </conditionalFormatting>
  <conditionalFormatting sqref="XES1048513:XFD1048562">
    <cfRule type="expression" dxfId="88" priority="17974">
      <formula>_xlfn.ISFORMULA(A77:XES1048513)</formula>
    </cfRule>
  </conditionalFormatting>
  <conditionalFormatting sqref="XES1048563:XFD1048576">
    <cfRule type="expression" dxfId="87" priority="15549">
      <formula>_xlfn.ISFORMULA(A105:XES1048564)</formula>
    </cfRule>
  </conditionalFormatting>
  <pageMargins left="0.25" right="0.25" top="0.75" bottom="0.75" header="0.3" footer="0.3"/>
  <pageSetup scale="57" fitToHeight="0" orientation="portrait" r:id="rId1"/>
  <headerFooter>
    <oddHeader>&amp;L&amp;G&amp;R&amp;"Arial,Regular"&amp;8&amp;A</oddHeader>
    <oddFooter>&amp;L&amp;"Arial,Regular"&amp;8&amp;F&amp;R&amp;"Arial,Regular"&amp;8Page &amp;P of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AC184793-6666-4037-BB50-C32928208172}">
          <x14:formula1>
            <xm:f>'Autopopulate UDI''s'!$A$2:$A$769</xm:f>
          </x14:formula1>
          <xm:sqref>E19:E42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679A5-0854-4FE4-9F2C-C58295EEB860}">
  <sheetPr>
    <tabColor rgb="FF1B3067"/>
    <pageSetUpPr fitToPage="1"/>
  </sheetPr>
  <dimension ref="A2:I89"/>
  <sheetViews>
    <sheetView zoomScaleNormal="100" zoomScaleSheetLayoutView="85" workbookViewId="0">
      <selection activeCell="B79" sqref="B79"/>
    </sheetView>
  </sheetViews>
  <sheetFormatPr defaultColWidth="8.85546875" defaultRowHeight="14.45" customHeight="1" x14ac:dyDescent="0.25"/>
  <cols>
    <col min="1" max="1" width="4.5703125" style="8" customWidth="1"/>
    <col min="2" max="2" width="8.85546875" style="8"/>
    <col min="3" max="3" width="31.140625" style="8" customWidth="1"/>
    <col min="4" max="4" width="17.85546875" style="8" customWidth="1"/>
    <col min="5" max="5" width="29.5703125" style="8" customWidth="1"/>
    <col min="6" max="6" width="22.85546875" style="8" customWidth="1"/>
    <col min="7" max="8" width="15.7109375" style="8" customWidth="1"/>
    <col min="9" max="9" width="12.7109375" style="8" customWidth="1"/>
    <col min="10" max="10" width="11" style="8" customWidth="1"/>
    <col min="11" max="12" width="13" style="8" bestFit="1" customWidth="1"/>
    <col min="13" max="16384" width="8.85546875" style="8"/>
  </cols>
  <sheetData>
    <row r="2" spans="1:9" ht="18" x14ac:dyDescent="0.25">
      <c r="B2" s="270" t="s">
        <v>3663</v>
      </c>
    </row>
    <row r="3" spans="1:9" s="19" customFormat="1" ht="14.45" customHeight="1" x14ac:dyDescent="0.25">
      <c r="A3" s="35"/>
      <c r="B3" s="11"/>
      <c r="C3" s="35"/>
      <c r="D3" s="35"/>
      <c r="E3" s="38"/>
      <c r="F3" s="38"/>
      <c r="G3" s="38"/>
      <c r="H3" s="38"/>
      <c r="I3" s="38"/>
    </row>
    <row r="4" spans="1:9" s="35" customFormat="1" ht="14.45" customHeight="1" x14ac:dyDescent="0.25">
      <c r="B4" s="257" t="s">
        <v>3553</v>
      </c>
      <c r="E4" s="38"/>
      <c r="F4" s="38"/>
      <c r="G4" s="38"/>
      <c r="H4" s="38"/>
      <c r="I4" s="40"/>
    </row>
    <row r="5" spans="1:9" s="35" customFormat="1" ht="14.45" customHeight="1" x14ac:dyDescent="0.25">
      <c r="B5" s="11"/>
      <c r="E5" s="38"/>
      <c r="F5" s="38"/>
      <c r="G5" s="38"/>
      <c r="H5" s="38"/>
      <c r="I5" s="40"/>
    </row>
    <row r="6" spans="1:9" s="35" customFormat="1" ht="14.45" customHeight="1" x14ac:dyDescent="0.25">
      <c r="A6" s="16" t="s">
        <v>6</v>
      </c>
      <c r="B6" s="322" t="s">
        <v>3554</v>
      </c>
      <c r="C6" s="322"/>
      <c r="D6" s="322"/>
      <c r="E6" s="322"/>
      <c r="F6" s="322"/>
      <c r="G6" s="322"/>
      <c r="H6" s="322"/>
      <c r="I6" s="40"/>
    </row>
    <row r="7" spans="1:9" s="35" customFormat="1" ht="14.45" customHeight="1" x14ac:dyDescent="0.25">
      <c r="B7" s="322"/>
      <c r="C7" s="322"/>
      <c r="D7" s="322"/>
      <c r="E7" s="322"/>
      <c r="F7" s="322"/>
      <c r="G7" s="322"/>
      <c r="H7" s="322"/>
      <c r="I7" s="40"/>
    </row>
    <row r="8" spans="1:9" s="35" customFormat="1" ht="14.45" customHeight="1" x14ac:dyDescent="0.25">
      <c r="B8" s="322"/>
      <c r="C8" s="322"/>
      <c r="D8" s="322"/>
      <c r="E8" s="322"/>
      <c r="F8" s="322"/>
      <c r="G8" s="322"/>
      <c r="H8" s="322"/>
      <c r="I8" s="40"/>
    </row>
    <row r="9" spans="1:9" s="35" customFormat="1" ht="14.45" customHeight="1" x14ac:dyDescent="0.25">
      <c r="A9" s="16" t="s">
        <v>6</v>
      </c>
      <c r="B9" s="9" t="s">
        <v>3474</v>
      </c>
      <c r="E9" s="38"/>
      <c r="F9" s="38"/>
      <c r="G9" s="38"/>
      <c r="H9" s="38"/>
      <c r="I9" s="40"/>
    </row>
    <row r="10" spans="1:9" s="35" customFormat="1" ht="14.45" customHeight="1" x14ac:dyDescent="0.25">
      <c r="A10" s="16" t="s">
        <v>6</v>
      </c>
      <c r="B10" s="9" t="s">
        <v>3475</v>
      </c>
      <c r="E10" s="38"/>
      <c r="F10" s="38"/>
      <c r="G10" s="38"/>
      <c r="H10" s="38"/>
      <c r="I10" s="40"/>
    </row>
    <row r="11" spans="1:9" s="19" customFormat="1" ht="14.45" customHeight="1" x14ac:dyDescent="0.25">
      <c r="A11" s="16" t="s">
        <v>6</v>
      </c>
      <c r="B11" s="322" t="s">
        <v>3647</v>
      </c>
      <c r="C11" s="322"/>
      <c r="D11" s="322"/>
      <c r="E11" s="322"/>
      <c r="F11" s="322"/>
      <c r="G11" s="322"/>
      <c r="H11" s="322"/>
      <c r="I11" s="38"/>
    </row>
    <row r="12" spans="1:9" s="35" customFormat="1" ht="14.45" customHeight="1" x14ac:dyDescent="0.25">
      <c r="A12" s="16" t="s">
        <v>6</v>
      </c>
      <c r="B12" s="322" t="s">
        <v>3476</v>
      </c>
      <c r="C12" s="322"/>
      <c r="D12" s="322"/>
      <c r="E12" s="322"/>
      <c r="F12" s="322"/>
      <c r="G12" s="322"/>
      <c r="H12" s="322"/>
      <c r="I12" s="40"/>
    </row>
    <row r="13" spans="1:9" s="35" customFormat="1" ht="14.45" customHeight="1" x14ac:dyDescent="0.25">
      <c r="A13" s="16"/>
      <c r="B13" s="322"/>
      <c r="C13" s="322"/>
      <c r="D13" s="322"/>
      <c r="E13" s="322"/>
      <c r="F13" s="322"/>
      <c r="G13" s="322"/>
      <c r="H13" s="322"/>
      <c r="I13" s="40"/>
    </row>
    <row r="14" spans="1:9" s="35" customFormat="1" ht="14.45" customHeight="1" x14ac:dyDescent="0.25">
      <c r="A14" s="16" t="s">
        <v>6</v>
      </c>
      <c r="B14" s="9" t="s">
        <v>3561</v>
      </c>
      <c r="E14" s="38"/>
      <c r="F14" s="38"/>
      <c r="G14" s="38"/>
      <c r="H14" s="38"/>
      <c r="I14" s="40"/>
    </row>
    <row r="15" spans="1:9" s="35" customFormat="1" ht="14.45" customHeight="1" x14ac:dyDescent="0.25">
      <c r="A15" s="16" t="s">
        <v>6</v>
      </c>
      <c r="B15" s="9" t="s">
        <v>3477</v>
      </c>
      <c r="E15" s="38"/>
      <c r="F15" s="38"/>
      <c r="G15" s="38"/>
      <c r="H15" s="38"/>
      <c r="I15" s="40"/>
    </row>
    <row r="16" spans="1:9" s="35" customFormat="1" ht="14.45" customHeight="1" x14ac:dyDescent="0.25">
      <c r="A16" s="16" t="s">
        <v>6</v>
      </c>
      <c r="B16" s="9" t="s">
        <v>3479</v>
      </c>
      <c r="E16" s="38"/>
      <c r="F16" s="38"/>
      <c r="G16" s="38"/>
      <c r="H16" s="38"/>
      <c r="I16" s="40"/>
    </row>
    <row r="17" spans="1:9" s="35" customFormat="1" ht="14.45" customHeight="1" x14ac:dyDescent="0.25">
      <c r="A17" s="16" t="s">
        <v>6</v>
      </c>
      <c r="B17" s="9" t="s">
        <v>3562</v>
      </c>
      <c r="C17" s="38"/>
      <c r="D17" s="38"/>
      <c r="E17" s="38"/>
      <c r="F17" s="38"/>
      <c r="G17" s="38"/>
      <c r="H17" s="38"/>
      <c r="I17" s="40"/>
    </row>
    <row r="18" spans="1:9" s="35" customFormat="1" ht="14.45" customHeight="1" x14ac:dyDescent="0.25">
      <c r="B18" s="263" t="s">
        <v>3559</v>
      </c>
      <c r="C18" s="38"/>
      <c r="D18" s="38"/>
      <c r="E18" s="38"/>
      <c r="F18" s="38"/>
      <c r="G18" s="38"/>
      <c r="H18" s="38"/>
      <c r="I18" s="40"/>
    </row>
    <row r="19" spans="1:9" s="35" customFormat="1" ht="14.45" customHeight="1" x14ac:dyDescent="0.25">
      <c r="B19" s="9"/>
      <c r="C19" s="38"/>
      <c r="D19" s="38"/>
      <c r="E19" s="38"/>
      <c r="F19" s="38"/>
      <c r="G19" s="38"/>
      <c r="H19" s="38"/>
      <c r="I19" s="40"/>
    </row>
    <row r="20" spans="1:9" s="35" customFormat="1" ht="14.45" customHeight="1" x14ac:dyDescent="0.25">
      <c r="B20" s="9"/>
      <c r="C20" s="295" t="s">
        <v>3634</v>
      </c>
      <c r="E20" s="284">
        <f>('2. Sample Information'!F131+('2. Sample Information'!F131*0.1))*0.1</f>
        <v>0</v>
      </c>
      <c r="F20" s="17" t="s">
        <v>6</v>
      </c>
      <c r="G20" s="38"/>
      <c r="H20" s="38"/>
      <c r="I20" s="40"/>
    </row>
    <row r="21" spans="1:9" s="35" customFormat="1" ht="14.45" customHeight="1" x14ac:dyDescent="0.25">
      <c r="B21" s="9"/>
      <c r="C21" s="296" t="s">
        <v>1795</v>
      </c>
      <c r="E21" s="284">
        <f>('2. Sample Information'!F131+('2. Sample Information'!F131*0.1))-$E$48</f>
        <v>0</v>
      </c>
      <c r="F21" s="17" t="s">
        <v>6</v>
      </c>
      <c r="G21" s="38"/>
      <c r="H21" s="38"/>
      <c r="I21" s="40"/>
    </row>
    <row r="22" spans="1:9" s="35" customFormat="1" ht="14.45" customHeight="1" x14ac:dyDescent="0.25">
      <c r="B22" s="9"/>
      <c r="E22" s="38"/>
      <c r="F22" s="38"/>
      <c r="G22" s="38"/>
      <c r="H22" s="38"/>
      <c r="I22" s="40"/>
    </row>
    <row r="23" spans="1:9" s="35" customFormat="1" ht="14.45" customHeight="1" x14ac:dyDescent="0.25">
      <c r="A23" s="16" t="s">
        <v>6</v>
      </c>
      <c r="B23" s="9" t="s">
        <v>3563</v>
      </c>
      <c r="E23" s="38"/>
      <c r="F23" s="38"/>
      <c r="G23" s="38"/>
      <c r="H23" s="38"/>
      <c r="I23" s="40"/>
    </row>
    <row r="24" spans="1:9" s="35" customFormat="1" ht="14.45" customHeight="1" x14ac:dyDescent="0.25">
      <c r="B24" s="9"/>
      <c r="E24" s="38"/>
      <c r="F24" s="38"/>
      <c r="G24" s="38"/>
      <c r="H24" s="38"/>
      <c r="I24" s="40"/>
    </row>
    <row r="25" spans="1:9" s="35" customFormat="1" ht="14.45" customHeight="1" x14ac:dyDescent="0.25">
      <c r="B25" s="260" t="s">
        <v>3480</v>
      </c>
      <c r="E25" s="38"/>
      <c r="F25" s="38"/>
      <c r="G25" s="38"/>
      <c r="H25" s="38"/>
      <c r="I25" s="40"/>
    </row>
    <row r="26" spans="1:9" s="35" customFormat="1" ht="14.45" customHeight="1" x14ac:dyDescent="0.25">
      <c r="B26" s="11"/>
      <c r="E26" s="38"/>
      <c r="F26" s="38"/>
      <c r="G26" s="38"/>
      <c r="H26" s="38"/>
      <c r="I26" s="40"/>
    </row>
    <row r="27" spans="1:9" s="35" customFormat="1" ht="14.45" customHeight="1" x14ac:dyDescent="0.25">
      <c r="A27" s="17" t="s">
        <v>6</v>
      </c>
      <c r="B27" s="9" t="s">
        <v>3510</v>
      </c>
      <c r="E27" s="38"/>
      <c r="F27" s="38"/>
      <c r="G27" s="38"/>
      <c r="H27" s="38"/>
      <c r="I27" s="40"/>
    </row>
    <row r="28" spans="1:9" s="35" customFormat="1" ht="14.45" customHeight="1" x14ac:dyDescent="0.25">
      <c r="B28" s="11"/>
      <c r="E28" s="38"/>
      <c r="F28" s="38"/>
      <c r="G28" s="38"/>
      <c r="H28" s="38"/>
      <c r="I28" s="40"/>
    </row>
    <row r="29" spans="1:9" s="35" customFormat="1" ht="14.45" customHeight="1" x14ac:dyDescent="0.25">
      <c r="B29" s="11"/>
      <c r="C29" s="19"/>
      <c r="D29" s="19"/>
      <c r="E29" s="326" t="s">
        <v>1281</v>
      </c>
      <c r="F29" s="326"/>
      <c r="G29" s="38"/>
    </row>
    <row r="30" spans="1:9" s="35" customFormat="1" ht="14.45" customHeight="1" x14ac:dyDescent="0.25">
      <c r="B30" s="11"/>
      <c r="C30" s="32" t="s">
        <v>4</v>
      </c>
      <c r="D30" s="8"/>
      <c r="E30" s="63" t="s">
        <v>1529</v>
      </c>
      <c r="F30" s="251">
        <f>'2. Sample Information'!$F$131+('2. Sample Information'!$F$131*0.1)</f>
        <v>0</v>
      </c>
      <c r="G30" s="38"/>
    </row>
    <row r="31" spans="1:9" s="35" customFormat="1" ht="14.45" customHeight="1" x14ac:dyDescent="0.25">
      <c r="B31" s="11"/>
      <c r="C31" s="8" t="s">
        <v>3631</v>
      </c>
      <c r="D31" s="8"/>
      <c r="E31" s="62" t="s">
        <v>5</v>
      </c>
      <c r="F31" s="278" t="s">
        <v>1580</v>
      </c>
      <c r="G31" s="17" t="s">
        <v>6</v>
      </c>
    </row>
    <row r="32" spans="1:9" s="35" customFormat="1" ht="14.45" customHeight="1" x14ac:dyDescent="0.25">
      <c r="B32" s="11"/>
      <c r="C32" s="8" t="s">
        <v>3632</v>
      </c>
      <c r="D32" s="8"/>
      <c r="E32" s="62" t="s">
        <v>5</v>
      </c>
      <c r="F32" s="278" t="s">
        <v>1580</v>
      </c>
      <c r="G32" s="17" t="s">
        <v>6</v>
      </c>
    </row>
    <row r="33" spans="1:9" s="35" customFormat="1" ht="14.45" customHeight="1" x14ac:dyDescent="0.25">
      <c r="B33" s="11"/>
      <c r="C33" s="8" t="s">
        <v>3560</v>
      </c>
      <c r="D33" s="8"/>
      <c r="E33" s="62">
        <v>1</v>
      </c>
      <c r="F33" s="279">
        <f>$F$30*E33</f>
        <v>0</v>
      </c>
      <c r="G33" s="17" t="s">
        <v>6</v>
      </c>
    </row>
    <row r="34" spans="1:9" s="35" customFormat="1" ht="14.45" customHeight="1" x14ac:dyDescent="0.25">
      <c r="B34" s="11"/>
      <c r="C34" s="8" t="s">
        <v>1576</v>
      </c>
      <c r="D34" s="8"/>
      <c r="E34" s="62">
        <v>1.5</v>
      </c>
      <c r="F34" s="279">
        <f>$F$30*E34</f>
        <v>0</v>
      </c>
      <c r="G34" s="17" t="s">
        <v>6</v>
      </c>
    </row>
    <row r="35" spans="1:9" s="35" customFormat="1" ht="14.45" customHeight="1" thickBot="1" x14ac:dyDescent="0.3">
      <c r="B35" s="11"/>
      <c r="C35" s="56" t="s">
        <v>3633</v>
      </c>
      <c r="D35" s="56"/>
      <c r="E35" s="280">
        <v>6.5</v>
      </c>
      <c r="F35" s="279">
        <f>$F$30*E35</f>
        <v>0</v>
      </c>
      <c r="G35" s="17" t="s">
        <v>6</v>
      </c>
    </row>
    <row r="36" spans="1:9" s="35" customFormat="1" ht="14.45" customHeight="1" thickBot="1" x14ac:dyDescent="0.3">
      <c r="B36" s="11"/>
      <c r="C36" s="281" t="s">
        <v>1530</v>
      </c>
      <c r="D36" s="282"/>
      <c r="E36" s="272">
        <v>15</v>
      </c>
      <c r="F36" s="283">
        <f>SUM(F33:F34)</f>
        <v>0</v>
      </c>
      <c r="G36" s="38"/>
    </row>
    <row r="37" spans="1:9" s="35" customFormat="1" ht="14.45" customHeight="1" x14ac:dyDescent="0.25">
      <c r="B37" s="11"/>
      <c r="C37" s="274" t="s">
        <v>3635</v>
      </c>
      <c r="D37" s="38"/>
      <c r="E37" s="38"/>
      <c r="F37" s="38"/>
      <c r="G37" s="38"/>
    </row>
    <row r="38" spans="1:9" s="35" customFormat="1" ht="14.45" customHeight="1" x14ac:dyDescent="0.25">
      <c r="B38" s="11"/>
      <c r="D38" s="9"/>
      <c r="E38" s="38"/>
      <c r="F38" s="38"/>
      <c r="G38" s="38"/>
      <c r="H38" s="38"/>
      <c r="I38" s="40"/>
    </row>
    <row r="39" spans="1:9" s="35" customFormat="1" ht="14.45" customHeight="1" x14ac:dyDescent="0.25">
      <c r="A39" s="17" t="s">
        <v>6</v>
      </c>
      <c r="B39" s="322" t="s">
        <v>3637</v>
      </c>
      <c r="C39" s="322"/>
      <c r="D39" s="322"/>
      <c r="E39" s="322"/>
      <c r="F39" s="322"/>
      <c r="G39" s="322"/>
      <c r="H39" s="322"/>
      <c r="I39" s="40"/>
    </row>
    <row r="40" spans="1:9" s="35" customFormat="1" ht="14.45" customHeight="1" x14ac:dyDescent="0.25">
      <c r="A40" s="17" t="s">
        <v>6</v>
      </c>
      <c r="B40" s="9" t="s">
        <v>3509</v>
      </c>
      <c r="E40" s="38"/>
      <c r="F40" s="38"/>
      <c r="G40" s="38"/>
      <c r="H40" s="38"/>
      <c r="I40" s="40"/>
    </row>
    <row r="41" spans="1:9" s="35" customFormat="1" ht="14.45" customHeight="1" x14ac:dyDescent="0.25">
      <c r="A41" s="17" t="s">
        <v>6</v>
      </c>
      <c r="B41" s="9" t="s">
        <v>3511</v>
      </c>
      <c r="E41" s="38"/>
      <c r="F41" s="38"/>
      <c r="G41" s="38"/>
      <c r="H41" s="38"/>
      <c r="I41" s="40"/>
    </row>
    <row r="42" spans="1:9" s="35" customFormat="1" ht="14.45" customHeight="1" thickBot="1" x14ac:dyDescent="0.3">
      <c r="A42" s="9"/>
      <c r="B42" s="9"/>
      <c r="E42" s="38"/>
      <c r="F42" s="38"/>
      <c r="G42" s="38"/>
      <c r="H42" s="38"/>
      <c r="I42" s="40"/>
    </row>
    <row r="43" spans="1:9" s="35" customFormat="1" ht="14.45" customHeight="1" thickBot="1" x14ac:dyDescent="0.3">
      <c r="A43" s="9"/>
      <c r="B43" s="9"/>
      <c r="C43" s="253" t="s">
        <v>28</v>
      </c>
      <c r="D43" s="327" t="s">
        <v>3504</v>
      </c>
      <c r="E43" s="328"/>
      <c r="F43" s="38"/>
      <c r="G43" s="38"/>
      <c r="H43" s="38"/>
      <c r="I43" s="40"/>
    </row>
    <row r="44" spans="1:9" s="35" customFormat="1" ht="14.45" customHeight="1" x14ac:dyDescent="0.25">
      <c r="A44" s="9"/>
      <c r="B44" s="9"/>
      <c r="C44" s="256">
        <v>1</v>
      </c>
      <c r="D44" s="329" t="s">
        <v>3481</v>
      </c>
      <c r="E44" s="330"/>
      <c r="F44" s="38"/>
      <c r="G44" s="38"/>
      <c r="H44" s="38"/>
      <c r="I44" s="40"/>
    </row>
    <row r="45" spans="1:9" s="35" customFormat="1" ht="14.45" customHeight="1" x14ac:dyDescent="0.25">
      <c r="A45" s="9"/>
      <c r="B45" s="9"/>
      <c r="C45" s="139">
        <v>2</v>
      </c>
      <c r="D45" s="324" t="s">
        <v>3488</v>
      </c>
      <c r="E45" s="325"/>
      <c r="F45" s="38"/>
      <c r="G45" s="38"/>
      <c r="H45" s="38"/>
      <c r="I45" s="40"/>
    </row>
    <row r="46" spans="1:9" s="35" customFormat="1" ht="14.45" customHeight="1" x14ac:dyDescent="0.25">
      <c r="A46" s="9"/>
      <c r="B46" s="9"/>
      <c r="C46" s="139">
        <v>3</v>
      </c>
      <c r="D46" s="324" t="s">
        <v>3487</v>
      </c>
      <c r="E46" s="325"/>
      <c r="F46" s="38"/>
      <c r="G46" s="38"/>
      <c r="H46" s="38"/>
      <c r="I46" s="40"/>
    </row>
    <row r="47" spans="1:9" s="35" customFormat="1" ht="14.45" customHeight="1" x14ac:dyDescent="0.25">
      <c r="A47" s="9"/>
      <c r="B47" s="9"/>
      <c r="C47" s="139">
        <v>4</v>
      </c>
      <c r="D47" s="324" t="s">
        <v>3486</v>
      </c>
      <c r="E47" s="325"/>
      <c r="F47" s="38"/>
      <c r="G47" s="38"/>
      <c r="H47" s="38"/>
      <c r="I47" s="40"/>
    </row>
    <row r="48" spans="1:9" s="35" customFormat="1" ht="14.45" customHeight="1" x14ac:dyDescent="0.25">
      <c r="A48" s="9"/>
      <c r="B48" s="9"/>
      <c r="C48" s="139">
        <v>5</v>
      </c>
      <c r="D48" s="324" t="s">
        <v>3485</v>
      </c>
      <c r="E48" s="325"/>
      <c r="F48" s="38"/>
      <c r="G48" s="38"/>
      <c r="H48" s="38"/>
      <c r="I48" s="40"/>
    </row>
    <row r="49" spans="1:9" s="35" customFormat="1" ht="14.45" customHeight="1" x14ac:dyDescent="0.25">
      <c r="A49" s="9"/>
      <c r="B49" s="9"/>
      <c r="C49" s="139">
        <v>6</v>
      </c>
      <c r="D49" s="324" t="s">
        <v>3484</v>
      </c>
      <c r="E49" s="325"/>
      <c r="F49" s="38"/>
      <c r="G49" s="38"/>
      <c r="H49" s="38"/>
      <c r="I49" s="40"/>
    </row>
    <row r="50" spans="1:9" s="35" customFormat="1" ht="14.45" customHeight="1" x14ac:dyDescent="0.25">
      <c r="A50" s="9"/>
      <c r="B50" s="9"/>
      <c r="C50" s="139">
        <v>7</v>
      </c>
      <c r="D50" s="324" t="s">
        <v>3483</v>
      </c>
      <c r="E50" s="325"/>
      <c r="F50" s="38"/>
      <c r="G50" s="38"/>
      <c r="H50" s="38"/>
      <c r="I50" s="40"/>
    </row>
    <row r="51" spans="1:9" s="35" customFormat="1" ht="14.45" customHeight="1" x14ac:dyDescent="0.25">
      <c r="A51" s="9"/>
      <c r="B51" s="9"/>
      <c r="C51" s="139">
        <v>8</v>
      </c>
      <c r="D51" s="334" t="s">
        <v>3482</v>
      </c>
      <c r="E51" s="335"/>
      <c r="F51" s="38"/>
      <c r="G51" s="38"/>
      <c r="H51" s="38"/>
      <c r="I51" s="40"/>
    </row>
    <row r="52" spans="1:9" s="35" customFormat="1" ht="14.45" customHeight="1" thickBot="1" x14ac:dyDescent="0.3">
      <c r="A52" s="9"/>
      <c r="B52" s="9"/>
      <c r="C52" s="140">
        <v>9</v>
      </c>
      <c r="D52" s="336" t="s">
        <v>3489</v>
      </c>
      <c r="E52" s="337"/>
      <c r="F52" s="38"/>
      <c r="G52" s="38"/>
      <c r="H52" s="38"/>
      <c r="I52" s="40"/>
    </row>
    <row r="53" spans="1:9" s="35" customFormat="1" ht="14.45" customHeight="1" x14ac:dyDescent="0.25">
      <c r="A53" s="9"/>
      <c r="B53" s="9"/>
      <c r="E53" s="38"/>
      <c r="F53" s="38"/>
      <c r="G53" s="38"/>
      <c r="H53" s="38"/>
      <c r="I53" s="40"/>
    </row>
    <row r="54" spans="1:9" s="35" customFormat="1" ht="14.45" customHeight="1" x14ac:dyDescent="0.25">
      <c r="A54" s="17" t="s">
        <v>6</v>
      </c>
      <c r="B54" s="373" t="s">
        <v>3596</v>
      </c>
      <c r="C54" s="373"/>
      <c r="D54" s="373"/>
      <c r="E54" s="373"/>
      <c r="F54" s="373"/>
      <c r="G54" s="373"/>
      <c r="H54" s="373"/>
      <c r="I54" s="40"/>
    </row>
    <row r="55" spans="1:9" s="35" customFormat="1" ht="14.45" customHeight="1" x14ac:dyDescent="0.2">
      <c r="A55" s="199"/>
      <c r="B55" s="373"/>
      <c r="C55" s="373"/>
      <c r="D55" s="373"/>
      <c r="E55" s="373"/>
      <c r="F55" s="373"/>
      <c r="G55" s="373"/>
      <c r="H55" s="373"/>
      <c r="I55" s="40"/>
    </row>
    <row r="56" spans="1:9" s="35" customFormat="1" ht="14.45" customHeight="1" x14ac:dyDescent="0.2">
      <c r="A56" s="199"/>
      <c r="B56" s="271" t="s">
        <v>3552</v>
      </c>
      <c r="E56" s="38"/>
      <c r="F56" s="38"/>
      <c r="G56" s="38"/>
      <c r="H56" s="40"/>
      <c r="I56" s="40"/>
    </row>
    <row r="57" spans="1:9" s="35" customFormat="1" ht="14.45" customHeight="1" x14ac:dyDescent="0.2">
      <c r="A57" s="17" t="s">
        <v>6</v>
      </c>
      <c r="B57" s="184" t="s">
        <v>3513</v>
      </c>
      <c r="E57" s="38"/>
      <c r="F57" s="38"/>
      <c r="G57" s="38"/>
      <c r="H57" s="40"/>
      <c r="I57" s="40"/>
    </row>
    <row r="58" spans="1:9" s="35" customFormat="1" ht="14.45" customHeight="1" x14ac:dyDescent="0.25">
      <c r="A58" s="17" t="s">
        <v>6</v>
      </c>
      <c r="B58" s="373" t="s">
        <v>3564</v>
      </c>
      <c r="C58" s="373"/>
      <c r="D58" s="373"/>
      <c r="E58" s="373"/>
      <c r="F58" s="373"/>
      <c r="G58" s="373"/>
      <c r="H58" s="373"/>
      <c r="I58" s="40"/>
    </row>
    <row r="59" spans="1:9" s="35" customFormat="1" ht="14.45" customHeight="1" x14ac:dyDescent="0.2">
      <c r="A59" s="199"/>
      <c r="B59" s="373"/>
      <c r="C59" s="373"/>
      <c r="D59" s="373"/>
      <c r="E59" s="373"/>
      <c r="F59" s="373"/>
      <c r="G59" s="373"/>
      <c r="H59" s="373"/>
      <c r="I59" s="40"/>
    </row>
    <row r="60" spans="1:9" s="35" customFormat="1" ht="14.45" customHeight="1" x14ac:dyDescent="0.2">
      <c r="A60" s="199"/>
      <c r="B60" s="271" t="s">
        <v>3565</v>
      </c>
      <c r="E60" s="38"/>
      <c r="F60" s="38"/>
      <c r="G60" s="38"/>
      <c r="H60" s="40"/>
      <c r="I60" s="40"/>
    </row>
    <row r="61" spans="1:9" s="35" customFormat="1" ht="14.45" customHeight="1" x14ac:dyDescent="0.2">
      <c r="A61" s="199"/>
      <c r="B61" s="271" t="s">
        <v>3566</v>
      </c>
      <c r="E61" s="38"/>
      <c r="F61" s="38"/>
      <c r="G61" s="38"/>
      <c r="H61" s="40"/>
      <c r="I61" s="40"/>
    </row>
    <row r="62" spans="1:9" s="35" customFormat="1" ht="14.45" customHeight="1" x14ac:dyDescent="0.25">
      <c r="A62" s="17" t="s">
        <v>6</v>
      </c>
      <c r="B62" s="373" t="s">
        <v>3567</v>
      </c>
      <c r="C62" s="373"/>
      <c r="D62" s="373"/>
      <c r="E62" s="373"/>
      <c r="F62" s="373"/>
      <c r="G62" s="373"/>
      <c r="H62" s="373"/>
      <c r="I62" s="40"/>
    </row>
    <row r="63" spans="1:9" s="35" customFormat="1" ht="14.45" customHeight="1" x14ac:dyDescent="0.2">
      <c r="A63" s="199"/>
      <c r="B63" s="373"/>
      <c r="C63" s="373"/>
      <c r="D63" s="373"/>
      <c r="E63" s="373"/>
      <c r="F63" s="373"/>
      <c r="G63" s="373"/>
      <c r="H63" s="373"/>
      <c r="I63" s="40"/>
    </row>
    <row r="64" spans="1:9" s="35" customFormat="1" ht="14.45" customHeight="1" x14ac:dyDescent="0.2">
      <c r="A64" s="17" t="s">
        <v>6</v>
      </c>
      <c r="B64" s="184" t="s">
        <v>3568</v>
      </c>
      <c r="E64" s="38"/>
      <c r="F64" s="38"/>
      <c r="G64" s="38"/>
      <c r="H64" s="40"/>
      <c r="I64" s="40"/>
    </row>
    <row r="65" spans="1:9" s="35" customFormat="1" ht="14.45" customHeight="1" x14ac:dyDescent="0.25">
      <c r="A65" s="17" t="s">
        <v>6</v>
      </c>
      <c r="B65" s="373" t="s">
        <v>3569</v>
      </c>
      <c r="C65" s="373"/>
      <c r="D65" s="373"/>
      <c r="E65" s="373"/>
      <c r="F65" s="373"/>
      <c r="G65" s="373"/>
      <c r="H65" s="373"/>
      <c r="I65" s="40"/>
    </row>
    <row r="66" spans="1:9" s="35" customFormat="1" ht="14.45" customHeight="1" x14ac:dyDescent="0.2">
      <c r="A66" s="199"/>
      <c r="B66" s="373"/>
      <c r="C66" s="373"/>
      <c r="D66" s="373"/>
      <c r="E66" s="373"/>
      <c r="F66" s="373"/>
      <c r="G66" s="373"/>
      <c r="H66" s="373"/>
      <c r="I66" s="40"/>
    </row>
    <row r="67" spans="1:9" s="35" customFormat="1" ht="14.45" customHeight="1" x14ac:dyDescent="0.2">
      <c r="A67" s="199"/>
      <c r="B67" s="271" t="s">
        <v>3565</v>
      </c>
      <c r="E67" s="38"/>
      <c r="F67" s="38"/>
      <c r="G67" s="38"/>
      <c r="H67" s="40"/>
      <c r="I67" s="40"/>
    </row>
    <row r="68" spans="1:9" s="35" customFormat="1" ht="14.45" customHeight="1" x14ac:dyDescent="0.2">
      <c r="A68" s="199"/>
      <c r="B68" s="271" t="s">
        <v>3566</v>
      </c>
      <c r="E68" s="38"/>
      <c r="F68" s="38"/>
      <c r="G68" s="38"/>
      <c r="H68" s="40"/>
      <c r="I68" s="40"/>
    </row>
    <row r="69" spans="1:9" s="35" customFormat="1" ht="14.45" customHeight="1" x14ac:dyDescent="0.25">
      <c r="A69" s="17" t="s">
        <v>6</v>
      </c>
      <c r="B69" s="373" t="s">
        <v>3595</v>
      </c>
      <c r="C69" s="373"/>
      <c r="D69" s="373"/>
      <c r="E69" s="373"/>
      <c r="F69" s="373"/>
      <c r="G69" s="373"/>
      <c r="H69" s="373"/>
      <c r="I69" s="40"/>
    </row>
    <row r="70" spans="1:9" s="35" customFormat="1" ht="14.45" customHeight="1" x14ac:dyDescent="0.2">
      <c r="A70" s="199"/>
      <c r="B70" s="373"/>
      <c r="C70" s="373"/>
      <c r="D70" s="373"/>
      <c r="E70" s="373"/>
      <c r="F70" s="373"/>
      <c r="G70" s="373"/>
      <c r="H70" s="373"/>
      <c r="I70" s="40"/>
    </row>
    <row r="71" spans="1:9" s="35" customFormat="1" ht="14.45" customHeight="1" x14ac:dyDescent="0.2">
      <c r="A71" s="199"/>
      <c r="B71" s="323" t="s">
        <v>3594</v>
      </c>
      <c r="C71" s="323"/>
      <c r="D71" s="323"/>
      <c r="E71" s="323"/>
      <c r="F71" s="323"/>
      <c r="G71" s="323"/>
      <c r="H71" s="323"/>
      <c r="I71" s="40"/>
    </row>
    <row r="72" spans="1:9" s="35" customFormat="1" ht="12.75" x14ac:dyDescent="0.2">
      <c r="A72" s="199"/>
      <c r="B72" s="323"/>
      <c r="C72" s="323"/>
      <c r="D72" s="323"/>
      <c r="E72" s="323"/>
      <c r="F72" s="323"/>
      <c r="G72" s="323"/>
      <c r="H72" s="323"/>
      <c r="I72" s="40"/>
    </row>
    <row r="73" spans="1:9" s="35" customFormat="1" ht="14.45" customHeight="1" x14ac:dyDescent="0.2">
      <c r="A73" s="17" t="s">
        <v>6</v>
      </c>
      <c r="B73" s="184" t="s">
        <v>3570</v>
      </c>
      <c r="E73" s="38"/>
      <c r="F73" s="38"/>
      <c r="G73" s="38"/>
      <c r="H73" s="40"/>
      <c r="I73" s="40"/>
    </row>
    <row r="74" spans="1:9" s="35" customFormat="1" ht="14.45" customHeight="1" x14ac:dyDescent="0.2">
      <c r="A74" s="199"/>
      <c r="B74" s="271" t="s">
        <v>3571</v>
      </c>
      <c r="E74" s="38"/>
      <c r="F74" s="38"/>
      <c r="G74" s="38"/>
      <c r="H74" s="40"/>
      <c r="I74" s="40"/>
    </row>
    <row r="75" spans="1:9" s="35" customFormat="1" ht="14.45" customHeight="1" x14ac:dyDescent="0.25">
      <c r="A75" s="17" t="s">
        <v>6</v>
      </c>
      <c r="B75" s="373" t="s">
        <v>3572</v>
      </c>
      <c r="C75" s="373"/>
      <c r="D75" s="373"/>
      <c r="E75" s="373"/>
      <c r="F75" s="373"/>
      <c r="G75" s="373"/>
      <c r="H75" s="373"/>
      <c r="I75" s="40"/>
    </row>
    <row r="76" spans="1:9" s="35" customFormat="1" ht="14.45" customHeight="1" x14ac:dyDescent="0.2">
      <c r="A76" s="199"/>
      <c r="B76" s="373"/>
      <c r="C76" s="373"/>
      <c r="D76" s="373"/>
      <c r="E76" s="373"/>
      <c r="F76" s="373"/>
      <c r="G76" s="373"/>
      <c r="H76" s="373"/>
      <c r="I76" s="40"/>
    </row>
    <row r="77" spans="1:9" s="35" customFormat="1" ht="14.45" customHeight="1" x14ac:dyDescent="0.2">
      <c r="A77" s="17" t="s">
        <v>6</v>
      </c>
      <c r="B77" s="184" t="s">
        <v>3573</v>
      </c>
      <c r="E77" s="38"/>
      <c r="F77" s="38"/>
      <c r="G77" s="38"/>
      <c r="H77" s="40"/>
      <c r="I77" s="40"/>
    </row>
    <row r="78" spans="1:9" s="35" customFormat="1" ht="14.45" customHeight="1" x14ac:dyDescent="0.2">
      <c r="A78" s="17" t="s">
        <v>6</v>
      </c>
      <c r="B78" s="184" t="s">
        <v>3575</v>
      </c>
      <c r="E78" s="38"/>
      <c r="F78" s="38"/>
      <c r="G78" s="38"/>
      <c r="H78" s="40"/>
      <c r="I78" s="40"/>
    </row>
    <row r="79" spans="1:9" s="35" customFormat="1" ht="14.45" customHeight="1" x14ac:dyDescent="0.2">
      <c r="A79" s="17" t="s">
        <v>6</v>
      </c>
      <c r="B79" s="184" t="s">
        <v>3576</v>
      </c>
      <c r="E79" s="38"/>
      <c r="F79" s="38"/>
      <c r="G79" s="38"/>
      <c r="H79" s="40"/>
      <c r="I79" s="40"/>
    </row>
    <row r="80" spans="1:9" s="35" customFormat="1" ht="14.45" customHeight="1" x14ac:dyDescent="0.25">
      <c r="A80" s="17" t="s">
        <v>6</v>
      </c>
      <c r="B80" s="9" t="s">
        <v>3664</v>
      </c>
      <c r="E80" s="38"/>
      <c r="F80" s="38"/>
      <c r="G80" s="38"/>
      <c r="H80" s="40"/>
      <c r="I80" s="40"/>
    </row>
    <row r="81" spans="1:9" s="35" customFormat="1" ht="14.45" customHeight="1" x14ac:dyDescent="0.2">
      <c r="A81" s="199"/>
      <c r="B81" s="184"/>
      <c r="E81" s="38"/>
      <c r="F81" s="38"/>
      <c r="G81" s="38"/>
      <c r="H81" s="40"/>
      <c r="I81" s="40"/>
    </row>
    <row r="82" spans="1:9" s="35" customFormat="1" ht="14.45" customHeight="1" x14ac:dyDescent="0.2">
      <c r="A82" s="199"/>
      <c r="B82" s="184"/>
      <c r="E82" s="38"/>
      <c r="F82" s="38"/>
      <c r="G82" s="38"/>
      <c r="H82" s="40"/>
      <c r="I82" s="40"/>
    </row>
    <row r="83" spans="1:9" s="35" customFormat="1" ht="14.45" customHeight="1" x14ac:dyDescent="0.2">
      <c r="A83" s="199"/>
      <c r="B83" s="184"/>
      <c r="E83" s="38"/>
      <c r="F83" s="38"/>
      <c r="G83" s="38"/>
      <c r="H83" s="40"/>
      <c r="I83" s="40"/>
    </row>
    <row r="84" spans="1:9" s="35" customFormat="1" ht="14.45" customHeight="1" x14ac:dyDescent="0.2">
      <c r="A84" s="199"/>
      <c r="B84" s="184"/>
      <c r="E84" s="38"/>
      <c r="F84" s="38"/>
      <c r="G84" s="38"/>
      <c r="H84" s="40"/>
      <c r="I84" s="40"/>
    </row>
    <row r="85" spans="1:9" s="35" customFormat="1" ht="14.45" customHeight="1" x14ac:dyDescent="0.2">
      <c r="A85" s="199"/>
      <c r="B85" s="184"/>
      <c r="E85" s="38"/>
      <c r="F85" s="38"/>
      <c r="G85" s="38"/>
      <c r="H85" s="40"/>
      <c r="I85" s="40"/>
    </row>
    <row r="86" spans="1:9" s="35" customFormat="1" ht="14.45" customHeight="1" x14ac:dyDescent="0.2">
      <c r="A86" s="199"/>
      <c r="B86" s="184"/>
      <c r="E86" s="38"/>
      <c r="F86" s="38"/>
      <c r="G86" s="38"/>
      <c r="H86" s="40"/>
      <c r="I86" s="40"/>
    </row>
    <row r="87" spans="1:9" s="35" customFormat="1" ht="14.45" customHeight="1" x14ac:dyDescent="0.2">
      <c r="A87" s="199"/>
      <c r="B87" s="184"/>
      <c r="E87" s="38"/>
      <c r="F87" s="38"/>
      <c r="G87" s="38"/>
      <c r="H87" s="40"/>
      <c r="I87" s="40"/>
    </row>
    <row r="88" spans="1:9" s="35" customFormat="1" ht="14.45" customHeight="1" x14ac:dyDescent="0.2">
      <c r="A88" s="199"/>
      <c r="B88" s="184"/>
      <c r="E88" s="38"/>
      <c r="F88" s="38"/>
      <c r="G88" s="38"/>
      <c r="H88" s="40"/>
      <c r="I88" s="40"/>
    </row>
    <row r="89" spans="1:9" s="35" customFormat="1" ht="14.45" customHeight="1" x14ac:dyDescent="0.25">
      <c r="A89" s="17"/>
      <c r="B89" s="9"/>
      <c r="E89" s="40"/>
      <c r="F89" s="40"/>
      <c r="G89" s="40"/>
      <c r="H89" s="40"/>
      <c r="I89" s="40"/>
    </row>
  </sheetData>
  <mergeCells count="22">
    <mergeCell ref="B54:H55"/>
    <mergeCell ref="B71:H72"/>
    <mergeCell ref="B75:H76"/>
    <mergeCell ref="B69:H70"/>
    <mergeCell ref="B65:H66"/>
    <mergeCell ref="B62:H63"/>
    <mergeCell ref="B58:H59"/>
    <mergeCell ref="B6:H8"/>
    <mergeCell ref="B12:H13"/>
    <mergeCell ref="B11:H11"/>
    <mergeCell ref="E29:F29"/>
    <mergeCell ref="D52:E52"/>
    <mergeCell ref="D43:E43"/>
    <mergeCell ref="D44:E44"/>
    <mergeCell ref="D45:E45"/>
    <mergeCell ref="D46:E46"/>
    <mergeCell ref="B39:H39"/>
    <mergeCell ref="D47:E47"/>
    <mergeCell ref="D48:E48"/>
    <mergeCell ref="D49:E49"/>
    <mergeCell ref="D50:E50"/>
    <mergeCell ref="D51:E51"/>
  </mergeCells>
  <conditionalFormatting sqref="A6 A9:A10">
    <cfRule type="expression" dxfId="86" priority="9">
      <formula>_xlfn.ISFORMULA(A6:M180)</formula>
    </cfRule>
  </conditionalFormatting>
  <conditionalFormatting sqref="A12:A13">
    <cfRule type="expression" dxfId="85" priority="17580">
      <formula>_xlfn.ISFORMULA(A12:M185)</formula>
    </cfRule>
  </conditionalFormatting>
  <conditionalFormatting sqref="A14:A17 A23">
    <cfRule type="expression" dxfId="84" priority="10">
      <formula>_xlfn.ISFORMULA(A14:M186)</formula>
    </cfRule>
  </conditionalFormatting>
  <conditionalFormatting sqref="A1:XER1">
    <cfRule type="expression" dxfId="83" priority="6487">
      <formula>_xlfn.ISFORMULA(A1:M2)</formula>
    </cfRule>
  </conditionalFormatting>
  <conditionalFormatting sqref="A2:XER2">
    <cfRule type="expression" dxfId="82" priority="6486">
      <formula>_xlfn.ISFORMULA(A2:M2)</formula>
    </cfRule>
  </conditionalFormatting>
  <conditionalFormatting sqref="A90:XER1048084">
    <cfRule type="expression" dxfId="81" priority="113">
      <formula>_xlfn.ISFORMULA(A90:M189)</formula>
    </cfRule>
  </conditionalFormatting>
  <conditionalFormatting sqref="A1048085:XER1048184">
    <cfRule type="expression" dxfId="80" priority="17658">
      <formula>_xlfn.ISFORMULA(A1:M1048085)</formula>
    </cfRule>
  </conditionalFormatting>
  <conditionalFormatting sqref="A1048185:XER1048576">
    <cfRule type="expression" dxfId="79" priority="117">
      <formula>_xlfn.ISFORMULA(A1048186:M1048287)</formula>
    </cfRule>
  </conditionalFormatting>
  <conditionalFormatting sqref="B14">
    <cfRule type="expression" dxfId="78" priority="12">
      <formula>_xlfn.ISFORMULA(B14:N185)</formula>
    </cfRule>
  </conditionalFormatting>
  <conditionalFormatting sqref="B25">
    <cfRule type="expression" dxfId="77" priority="11">
      <formula>_xlfn.ISFORMULA(B25:N136)</formula>
    </cfRule>
  </conditionalFormatting>
  <conditionalFormatting sqref="D38">
    <cfRule type="expression" dxfId="76" priority="12454">
      <formula>_xlfn.ISFORMULA(D38:P137)</formula>
    </cfRule>
  </conditionalFormatting>
  <conditionalFormatting sqref="E33">
    <cfRule type="cellIs" dxfId="75" priority="42" operator="equal">
      <formula>0</formula>
    </cfRule>
  </conditionalFormatting>
  <conditionalFormatting sqref="F30">
    <cfRule type="cellIs" dxfId="74" priority="40" operator="equal">
      <formula>0</formula>
    </cfRule>
    <cfRule type="expression" dxfId="73" priority="17650">
      <formula>_xlfn.ISFORMULA(G30:S89)</formula>
    </cfRule>
  </conditionalFormatting>
  <conditionalFormatting sqref="F31:F32">
    <cfRule type="cellIs" dxfId="72" priority="1" operator="equal">
      <formula>0</formula>
    </cfRule>
  </conditionalFormatting>
  <conditionalFormatting sqref="F33:F35">
    <cfRule type="expression" dxfId="71" priority="17651">
      <formula>_xlfn.ISFORMULA(G33:S89)</formula>
    </cfRule>
  </conditionalFormatting>
  <conditionalFormatting sqref="F33:F36">
    <cfRule type="cellIs" dxfId="70" priority="43" operator="equal">
      <formula>0</formula>
    </cfRule>
  </conditionalFormatting>
  <conditionalFormatting sqref="F34:F35">
    <cfRule type="expression" dxfId="69" priority="17652">
      <formula>_xlfn.ISFORMULA(G34:S89)</formula>
    </cfRule>
  </conditionalFormatting>
  <conditionalFormatting sqref="F36">
    <cfRule type="expression" dxfId="68" priority="17649">
      <formula>_xlfn.ISFORMULA(G36:S89)</formula>
    </cfRule>
  </conditionalFormatting>
  <conditionalFormatting sqref="XES1:XFD1">
    <cfRule type="expression" dxfId="67" priority="6491">
      <formula>_xlfn.ISFORMULA(A1:XES2)</formula>
    </cfRule>
  </conditionalFormatting>
  <conditionalFormatting sqref="XES2:XFD2 XES89:XFD89">
    <cfRule type="expression" dxfId="66" priority="6477">
      <formula>_xlfn.ISFORMULA(A2:XES2)</formula>
    </cfRule>
  </conditionalFormatting>
  <conditionalFormatting sqref="XES3:XFD3">
    <cfRule type="expression" dxfId="65" priority="6466">
      <formula>_xlfn.ISFORMULA(A3:XES92)</formula>
    </cfRule>
  </conditionalFormatting>
  <conditionalFormatting sqref="XES4:XFD8">
    <cfRule type="expression" dxfId="64" priority="17655">
      <formula>_xlfn.ISFORMULA(A4:XES89)</formula>
    </cfRule>
  </conditionalFormatting>
  <conditionalFormatting sqref="XES9:XFD10">
    <cfRule type="expression" dxfId="63" priority="17654">
      <formula>_xlfn.ISFORMULA(A9:XES92)</formula>
    </cfRule>
  </conditionalFormatting>
  <conditionalFormatting sqref="XES11:XFD11">
    <cfRule type="expression" dxfId="62" priority="17656">
      <formula>_xlfn.ISFORMULA(A11:XES136)</formula>
    </cfRule>
  </conditionalFormatting>
  <conditionalFormatting sqref="XES12:XFD13">
    <cfRule type="expression" dxfId="61" priority="17575">
      <formula>_xlfn.ISFORMULA(A12:XES94)</formula>
    </cfRule>
  </conditionalFormatting>
  <conditionalFormatting sqref="XES14:XFD14">
    <cfRule type="expression" dxfId="60" priority="12339">
      <formula>_xlfn.ISFORMULA(A14:XES95)</formula>
    </cfRule>
  </conditionalFormatting>
  <conditionalFormatting sqref="XES15:XFD18">
    <cfRule type="expression" dxfId="59" priority="17560">
      <formula>_xlfn.ISFORMULA(A15:XES95)</formula>
    </cfRule>
  </conditionalFormatting>
  <conditionalFormatting sqref="XES19:XFD24">
    <cfRule type="expression" dxfId="58" priority="17579">
      <formula>_xlfn.ISFORMULA(A19:XES98)</formula>
    </cfRule>
  </conditionalFormatting>
  <conditionalFormatting sqref="XES25:XFD26">
    <cfRule type="expression" dxfId="57" priority="17574">
      <formula>_xlfn.ISFORMULA(A25:XES91)</formula>
    </cfRule>
  </conditionalFormatting>
  <conditionalFormatting sqref="XES27:XFD32 XES40:XFD53">
    <cfRule type="expression" dxfId="56" priority="17569">
      <formula>_xlfn.ISFORMULA(A27:XES91)</formula>
    </cfRule>
  </conditionalFormatting>
  <conditionalFormatting sqref="XES33:XFD37 XES39:XFD39">
    <cfRule type="expression" dxfId="55" priority="17552">
      <formula>_xlfn.ISFORMULA(A33:XES96)</formula>
    </cfRule>
  </conditionalFormatting>
  <conditionalFormatting sqref="XES38:XFD38">
    <cfRule type="expression" dxfId="54" priority="12664">
      <formula>_xlfn.ISFORMULA(A38:XES103)</formula>
    </cfRule>
  </conditionalFormatting>
  <conditionalFormatting sqref="XES90:XFD1048398">
    <cfRule type="expression" dxfId="53" priority="116">
      <formula>_xlfn.ISFORMULA(A90:XES189)</formula>
    </cfRule>
  </conditionalFormatting>
  <conditionalFormatting sqref="XES1048399:XFD1048493">
    <cfRule type="expression" dxfId="52" priority="17657">
      <formula>_xlfn.ISFORMULA(A3:XES1048399)</formula>
    </cfRule>
  </conditionalFormatting>
  <conditionalFormatting sqref="XES1048494:XFD1048570">
    <cfRule type="expression" dxfId="51" priority="6469">
      <formula>_xlfn.ISFORMULA(A92:XES1048494)</formula>
    </cfRule>
  </conditionalFormatting>
  <conditionalFormatting sqref="XES1048571:XFD1048576">
    <cfRule type="expression" dxfId="50" priority="16671">
      <formula>_xlfn.ISFORMULA(A169:XES1048572)</formula>
    </cfRule>
  </conditionalFormatting>
  <pageMargins left="0.25" right="0.25" top="0.75" bottom="0.75" header="0.3" footer="0.3"/>
  <pageSetup scale="70" fitToHeight="0" orientation="portrait" r:id="rId1"/>
  <headerFooter>
    <oddHeader>&amp;L&amp;G&amp;R&amp;"Arial,Regular"&amp;8&amp;A</oddHeader>
    <oddFooter>&amp;L&amp;"Arial,Regular"&amp;8&amp;F&amp;R&amp;"Arial,Regular"&amp;8Page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C534-179A-4E16-BB8A-823CE8B1CE87}">
  <sheetPr>
    <pageSetUpPr fitToPage="1"/>
  </sheetPr>
  <dimension ref="A2:I45"/>
  <sheetViews>
    <sheetView showWhiteSpace="0" zoomScaleNormal="100" zoomScalePageLayoutView="115" workbookViewId="0">
      <selection activeCell="B43" sqref="B43:H44"/>
    </sheetView>
  </sheetViews>
  <sheetFormatPr defaultColWidth="8.7109375" defaultRowHeight="14.25" x14ac:dyDescent="0.2"/>
  <cols>
    <col min="1" max="2" width="8.7109375" style="83"/>
    <col min="3" max="3" width="7.5703125" style="83" customWidth="1"/>
    <col min="4" max="4" width="20.28515625" style="83" customWidth="1"/>
    <col min="5" max="5" width="14" style="83" customWidth="1"/>
    <col min="6" max="8" width="10.140625" style="83" customWidth="1"/>
    <col min="9" max="9" width="9.5703125" style="83" customWidth="1"/>
    <col min="10" max="16384" width="8.7109375" style="83"/>
  </cols>
  <sheetData>
    <row r="2" spans="1:9" ht="18" x14ac:dyDescent="0.2">
      <c r="B2" s="84"/>
      <c r="C2" s="84"/>
      <c r="D2" s="84"/>
      <c r="E2" s="84"/>
      <c r="F2" s="84"/>
      <c r="G2" s="84"/>
      <c r="H2" s="84"/>
      <c r="I2" s="84"/>
    </row>
    <row r="3" spans="1:9" ht="15" x14ac:dyDescent="0.25">
      <c r="B3" s="85"/>
      <c r="C3" s="87"/>
      <c r="D3" s="85"/>
      <c r="G3" s="85"/>
      <c r="H3" s="86"/>
      <c r="I3" s="88"/>
    </row>
    <row r="4" spans="1:9" ht="18" x14ac:dyDescent="0.25">
      <c r="B4" s="258" t="s">
        <v>3665</v>
      </c>
      <c r="C4" s="87"/>
      <c r="D4" s="85"/>
      <c r="G4" s="85"/>
      <c r="H4" s="86"/>
      <c r="I4" s="88"/>
    </row>
    <row r="5" spans="1:9" ht="15" x14ac:dyDescent="0.25">
      <c r="B5" s="85"/>
      <c r="D5" s="85"/>
      <c r="E5" s="89"/>
      <c r="F5" s="86"/>
      <c r="G5" s="90"/>
      <c r="H5" s="85"/>
      <c r="I5" s="86"/>
    </row>
    <row r="6" spans="1:9" s="92" customFormat="1" ht="15" x14ac:dyDescent="0.25">
      <c r="B6" s="47" t="s">
        <v>3473</v>
      </c>
      <c r="F6" s="93"/>
      <c r="H6" s="93"/>
      <c r="I6" s="94"/>
    </row>
    <row r="7" spans="1:9" s="92" customFormat="1" ht="15" x14ac:dyDescent="0.25">
      <c r="B7" s="91"/>
      <c r="F7" s="93"/>
      <c r="H7" s="93"/>
      <c r="I7" s="94"/>
    </row>
    <row r="8" spans="1:9" s="92" customFormat="1" ht="15" x14ac:dyDescent="0.25">
      <c r="A8" s="17" t="s">
        <v>6</v>
      </c>
      <c r="B8" s="97" t="s">
        <v>3649</v>
      </c>
      <c r="D8" s="93"/>
      <c r="E8" s="93"/>
      <c r="H8" s="93"/>
      <c r="I8" s="96"/>
    </row>
    <row r="9" spans="1:9" s="92" customFormat="1" ht="15" x14ac:dyDescent="0.25">
      <c r="B9" s="97"/>
      <c r="D9" s="93"/>
      <c r="E9" s="93"/>
      <c r="H9" s="93"/>
      <c r="I9" s="96"/>
    </row>
    <row r="10" spans="1:9" s="92" customFormat="1" ht="15" x14ac:dyDescent="0.25">
      <c r="B10" s="97"/>
      <c r="D10" s="93"/>
      <c r="E10" s="93"/>
      <c r="H10" s="93"/>
      <c r="I10" s="96"/>
    </row>
    <row r="11" spans="1:9" s="92" customFormat="1" ht="15.75" x14ac:dyDescent="0.25">
      <c r="B11" s="300" t="s">
        <v>3641</v>
      </c>
      <c r="D11" s="93"/>
      <c r="E11" s="93"/>
      <c r="H11" s="93"/>
      <c r="I11" s="96"/>
    </row>
    <row r="12" spans="1:9" s="92" customFormat="1" ht="15" x14ac:dyDescent="0.25">
      <c r="B12" s="91"/>
      <c r="D12" s="93"/>
      <c r="E12" s="93"/>
      <c r="H12" s="93"/>
      <c r="I12" s="96"/>
    </row>
    <row r="13" spans="1:9" s="92" customFormat="1" ht="15" customHeight="1" x14ac:dyDescent="0.2">
      <c r="A13" s="17" t="s">
        <v>6</v>
      </c>
      <c r="B13" s="376" t="s">
        <v>3666</v>
      </c>
      <c r="C13" s="376"/>
      <c r="D13" s="376"/>
      <c r="E13" s="376"/>
      <c r="F13" s="376"/>
      <c r="G13" s="376"/>
      <c r="H13" s="376"/>
      <c r="I13" s="376"/>
    </row>
    <row r="14" spans="1:9" s="92" customFormat="1" ht="15" customHeight="1" x14ac:dyDescent="0.2">
      <c r="B14" s="376"/>
      <c r="C14" s="376"/>
      <c r="D14" s="376"/>
      <c r="E14" s="376"/>
      <c r="F14" s="376"/>
      <c r="G14" s="376"/>
      <c r="H14" s="376"/>
      <c r="I14" s="376"/>
    </row>
    <row r="15" spans="1:9" s="92" customFormat="1" ht="15" customHeight="1" x14ac:dyDescent="0.2">
      <c r="A15" s="17" t="s">
        <v>6</v>
      </c>
      <c r="B15" s="376" t="s">
        <v>3638</v>
      </c>
      <c r="C15" s="376"/>
      <c r="D15" s="376"/>
      <c r="E15" s="376"/>
      <c r="F15" s="376"/>
      <c r="G15" s="376"/>
      <c r="H15" s="376"/>
      <c r="I15" s="376"/>
    </row>
    <row r="16" spans="1:9" s="92" customFormat="1" ht="15" customHeight="1" x14ac:dyDescent="0.2">
      <c r="B16" s="376"/>
      <c r="C16" s="376"/>
      <c r="D16" s="376"/>
      <c r="E16" s="376"/>
      <c r="F16" s="376"/>
      <c r="G16" s="376"/>
      <c r="H16" s="376"/>
      <c r="I16" s="376"/>
    </row>
    <row r="17" spans="1:9" s="92" customFormat="1" ht="15" x14ac:dyDescent="0.25">
      <c r="A17" s="17" t="s">
        <v>6</v>
      </c>
      <c r="B17" s="98" t="s">
        <v>1608</v>
      </c>
      <c r="D17" s="93"/>
      <c r="E17" s="93"/>
      <c r="H17" s="93"/>
      <c r="I17" s="96"/>
    </row>
    <row r="18" spans="1:9" s="92" customFormat="1" ht="15" x14ac:dyDescent="0.25">
      <c r="A18" s="17" t="s">
        <v>6</v>
      </c>
      <c r="B18" s="98" t="s">
        <v>1609</v>
      </c>
      <c r="D18" s="93"/>
      <c r="E18" s="93"/>
      <c r="H18" s="93"/>
      <c r="I18" s="96"/>
    </row>
    <row r="19" spans="1:9" s="92" customFormat="1" ht="15" x14ac:dyDescent="0.25">
      <c r="B19" s="97"/>
      <c r="D19" s="93"/>
      <c r="E19" s="93"/>
      <c r="H19" s="93"/>
      <c r="I19" s="96"/>
    </row>
    <row r="20" spans="1:9" s="92" customFormat="1" ht="15" x14ac:dyDescent="0.25">
      <c r="B20" s="97"/>
      <c r="D20" s="82" t="s">
        <v>3648</v>
      </c>
      <c r="E20" s="126">
        <v>500</v>
      </c>
      <c r="H20" s="93"/>
      <c r="I20" s="96"/>
    </row>
    <row r="21" spans="1:9" s="92" customFormat="1" ht="15" x14ac:dyDescent="0.25">
      <c r="B21" s="97"/>
      <c r="D21" s="82" t="s">
        <v>1610</v>
      </c>
      <c r="E21" s="126">
        <v>4</v>
      </c>
      <c r="H21" s="93"/>
      <c r="I21" s="96"/>
    </row>
    <row r="22" spans="1:9" s="92" customFormat="1" ht="18.75" thickBot="1" x14ac:dyDescent="0.25">
      <c r="C22" s="100"/>
      <c r="D22" s="100"/>
      <c r="E22" s="100"/>
      <c r="F22" s="100"/>
      <c r="G22" s="100"/>
      <c r="H22" s="100"/>
    </row>
    <row r="23" spans="1:9" s="92" customFormat="1" ht="18.75" customHeight="1" x14ac:dyDescent="0.2">
      <c r="C23" s="378" t="s">
        <v>3</v>
      </c>
      <c r="D23" s="380" t="s">
        <v>1616</v>
      </c>
      <c r="E23" s="382" t="s">
        <v>1615</v>
      </c>
      <c r="F23" s="384" t="s">
        <v>1611</v>
      </c>
      <c r="G23" s="386" t="s">
        <v>1612</v>
      </c>
      <c r="H23" s="388" t="s">
        <v>1613</v>
      </c>
      <c r="I23" s="374" t="s">
        <v>1614</v>
      </c>
    </row>
    <row r="24" spans="1:9" s="92" customFormat="1" ht="14.25" customHeight="1" thickBot="1" x14ac:dyDescent="0.25">
      <c r="C24" s="379"/>
      <c r="D24" s="381"/>
      <c r="E24" s="383"/>
      <c r="F24" s="385"/>
      <c r="G24" s="387"/>
      <c r="H24" s="389"/>
      <c r="I24" s="375"/>
    </row>
    <row r="25" spans="1:9" s="92" customFormat="1" ht="15" customHeight="1" thickBot="1" x14ac:dyDescent="0.3">
      <c r="C25" s="379"/>
      <c r="D25" s="381"/>
      <c r="E25" s="383"/>
      <c r="F25" s="385"/>
      <c r="G25" s="387"/>
      <c r="H25" s="118">
        <f>E21</f>
        <v>4</v>
      </c>
      <c r="I25" s="375"/>
    </row>
    <row r="26" spans="1:9" s="92" customFormat="1" x14ac:dyDescent="0.2">
      <c r="C26" s="59">
        <v>1</v>
      </c>
      <c r="D26" s="123"/>
      <c r="E26" s="115">
        <f>(((D26*10^-9*6.02*10^23)/(E$20*325*2))/(6.02*10^23))*(10^12)</f>
        <v>0</v>
      </c>
      <c r="F26" s="101">
        <f>E26*1000</f>
        <v>0</v>
      </c>
      <c r="G26" s="102">
        <f>F26/$E$21</f>
        <v>0</v>
      </c>
      <c r="H26" s="103">
        <v>3</v>
      </c>
      <c r="I26" s="104">
        <f>(G26*H26)-H26</f>
        <v>-3</v>
      </c>
    </row>
    <row r="27" spans="1:9" s="92" customFormat="1" x14ac:dyDescent="0.2">
      <c r="C27" s="60">
        <v>2</v>
      </c>
      <c r="D27" s="124"/>
      <c r="E27" s="116">
        <f t="shared" ref="E27:E35" si="0">(((D27*10^-9*6.02*10^23)/(E$20*325*2))/(6.02*10^23))*(10^12)</f>
        <v>0</v>
      </c>
      <c r="F27" s="105">
        <f t="shared" ref="F27:F35" si="1">E27*1000</f>
        <v>0</v>
      </c>
      <c r="G27" s="106">
        <f t="shared" ref="G27:G35" si="2">F27/$E$21</f>
        <v>0</v>
      </c>
      <c r="H27" s="107">
        <v>3</v>
      </c>
      <c r="I27" s="108">
        <f t="shared" ref="I27:I35" si="3">(G27*H27)-H27</f>
        <v>-3</v>
      </c>
    </row>
    <row r="28" spans="1:9" s="92" customFormat="1" x14ac:dyDescent="0.2">
      <c r="C28" s="60">
        <v>3</v>
      </c>
      <c r="D28" s="124"/>
      <c r="E28" s="116">
        <f t="shared" si="0"/>
        <v>0</v>
      </c>
      <c r="F28" s="105">
        <f t="shared" si="1"/>
        <v>0</v>
      </c>
      <c r="G28" s="106">
        <f t="shared" si="2"/>
        <v>0</v>
      </c>
      <c r="H28" s="107">
        <v>3</v>
      </c>
      <c r="I28" s="108">
        <f t="shared" si="3"/>
        <v>-3</v>
      </c>
    </row>
    <row r="29" spans="1:9" s="92" customFormat="1" x14ac:dyDescent="0.2">
      <c r="C29" s="60">
        <v>4</v>
      </c>
      <c r="D29" s="124"/>
      <c r="E29" s="116">
        <f t="shared" si="0"/>
        <v>0</v>
      </c>
      <c r="F29" s="105">
        <f t="shared" si="1"/>
        <v>0</v>
      </c>
      <c r="G29" s="106">
        <f t="shared" si="2"/>
        <v>0</v>
      </c>
      <c r="H29" s="107">
        <v>3</v>
      </c>
      <c r="I29" s="108">
        <f t="shared" si="3"/>
        <v>-3</v>
      </c>
    </row>
    <row r="30" spans="1:9" s="92" customFormat="1" x14ac:dyDescent="0.2">
      <c r="C30" s="60">
        <v>5</v>
      </c>
      <c r="D30" s="124"/>
      <c r="E30" s="116">
        <f t="shared" si="0"/>
        <v>0</v>
      </c>
      <c r="F30" s="105">
        <f t="shared" si="1"/>
        <v>0</v>
      </c>
      <c r="G30" s="106">
        <f t="shared" si="2"/>
        <v>0</v>
      </c>
      <c r="H30" s="107">
        <v>3</v>
      </c>
      <c r="I30" s="108">
        <f t="shared" si="3"/>
        <v>-3</v>
      </c>
    </row>
    <row r="31" spans="1:9" s="92" customFormat="1" x14ac:dyDescent="0.2">
      <c r="C31" s="60">
        <v>6</v>
      </c>
      <c r="D31" s="125"/>
      <c r="E31" s="116">
        <f t="shared" si="0"/>
        <v>0</v>
      </c>
      <c r="F31" s="105">
        <f t="shared" si="1"/>
        <v>0</v>
      </c>
      <c r="G31" s="106">
        <f t="shared" si="2"/>
        <v>0</v>
      </c>
      <c r="H31" s="107">
        <v>3</v>
      </c>
      <c r="I31" s="108">
        <f t="shared" si="3"/>
        <v>-3</v>
      </c>
    </row>
    <row r="32" spans="1:9" s="92" customFormat="1" x14ac:dyDescent="0.2">
      <c r="C32" s="60">
        <v>7</v>
      </c>
      <c r="D32" s="125"/>
      <c r="E32" s="116">
        <f t="shared" si="0"/>
        <v>0</v>
      </c>
      <c r="F32" s="105">
        <f t="shared" si="1"/>
        <v>0</v>
      </c>
      <c r="G32" s="106">
        <f t="shared" si="2"/>
        <v>0</v>
      </c>
      <c r="H32" s="107">
        <v>3</v>
      </c>
      <c r="I32" s="108">
        <f t="shared" si="3"/>
        <v>-3</v>
      </c>
    </row>
    <row r="33" spans="1:9" s="92" customFormat="1" x14ac:dyDescent="0.2">
      <c r="C33" s="60">
        <v>8</v>
      </c>
      <c r="D33" s="125"/>
      <c r="E33" s="116">
        <f t="shared" si="0"/>
        <v>0</v>
      </c>
      <c r="F33" s="105">
        <f t="shared" si="1"/>
        <v>0</v>
      </c>
      <c r="G33" s="106">
        <f t="shared" si="2"/>
        <v>0</v>
      </c>
      <c r="H33" s="107">
        <v>3</v>
      </c>
      <c r="I33" s="108">
        <f t="shared" si="3"/>
        <v>-3</v>
      </c>
    </row>
    <row r="34" spans="1:9" s="92" customFormat="1" x14ac:dyDescent="0.2">
      <c r="C34" s="60">
        <v>9</v>
      </c>
      <c r="D34" s="125"/>
      <c r="E34" s="116">
        <f t="shared" si="0"/>
        <v>0</v>
      </c>
      <c r="F34" s="105">
        <f t="shared" si="1"/>
        <v>0</v>
      </c>
      <c r="G34" s="106">
        <f t="shared" si="2"/>
        <v>0</v>
      </c>
      <c r="H34" s="107">
        <v>3</v>
      </c>
      <c r="I34" s="108">
        <f t="shared" si="3"/>
        <v>-3</v>
      </c>
    </row>
    <row r="35" spans="1:9" s="92" customFormat="1" x14ac:dyDescent="0.2">
      <c r="C35" s="60">
        <v>10</v>
      </c>
      <c r="D35" s="125"/>
      <c r="E35" s="116">
        <f t="shared" si="0"/>
        <v>0</v>
      </c>
      <c r="F35" s="105">
        <f t="shared" si="1"/>
        <v>0</v>
      </c>
      <c r="G35" s="106">
        <f t="shared" si="2"/>
        <v>0</v>
      </c>
      <c r="H35" s="107">
        <v>3</v>
      </c>
      <c r="I35" s="108">
        <f t="shared" si="3"/>
        <v>-3</v>
      </c>
    </row>
    <row r="36" spans="1:9" s="92" customFormat="1" x14ac:dyDescent="0.2">
      <c r="C36" s="60">
        <v>11</v>
      </c>
      <c r="D36" s="124"/>
      <c r="E36" s="116">
        <f>(((D36*10^-9*6.02*10^23)/(E$20*325*2))/(6.02*10^23))*(10^12)</f>
        <v>0</v>
      </c>
      <c r="F36" s="105">
        <f>E36*1000</f>
        <v>0</v>
      </c>
      <c r="G36" s="106">
        <f>F36/$E$21</f>
        <v>0</v>
      </c>
      <c r="H36" s="107">
        <v>3</v>
      </c>
      <c r="I36" s="108">
        <f>(G36*H36)-H36</f>
        <v>-3</v>
      </c>
    </row>
    <row r="37" spans="1:9" s="92" customFormat="1" ht="15" thickBot="1" x14ac:dyDescent="0.25">
      <c r="C37" s="61">
        <v>12</v>
      </c>
      <c r="D37" s="237"/>
      <c r="E37" s="117">
        <f>(((D37*10^-9*6.02*10^23)/(E$20*325*2))/(6.02*10^23))*(10^12)</f>
        <v>0</v>
      </c>
      <c r="F37" s="109">
        <f t="shared" ref="F37" si="4">E37*1000</f>
        <v>0</v>
      </c>
      <c r="G37" s="110">
        <f>F37/$E$21</f>
        <v>0</v>
      </c>
      <c r="H37" s="111">
        <v>3</v>
      </c>
      <c r="I37" s="112">
        <f t="shared" ref="I37" si="5">(G37*H37)-H37</f>
        <v>-3</v>
      </c>
    </row>
    <row r="39" spans="1:9" ht="15.75" x14ac:dyDescent="0.2">
      <c r="A39" s="9"/>
      <c r="B39" s="377" t="s">
        <v>3642</v>
      </c>
      <c r="C39" s="377"/>
      <c r="D39" s="377"/>
      <c r="E39" s="377"/>
      <c r="F39" s="377"/>
    </row>
    <row r="40" spans="1:9" x14ac:dyDescent="0.2">
      <c r="A40" s="9"/>
      <c r="B40" s="12"/>
      <c r="C40" s="12"/>
      <c r="D40" s="12"/>
      <c r="E40" s="12"/>
      <c r="F40" s="12"/>
    </row>
    <row r="41" spans="1:9" x14ac:dyDescent="0.2">
      <c r="A41" s="16" t="s">
        <v>6</v>
      </c>
      <c r="B41" s="322" t="s">
        <v>3639</v>
      </c>
      <c r="C41" s="322"/>
      <c r="D41" s="322"/>
      <c r="E41" s="322"/>
      <c r="F41" s="322"/>
      <c r="G41" s="322"/>
      <c r="H41" s="322"/>
    </row>
    <row r="42" spans="1:9" x14ac:dyDescent="0.2">
      <c r="A42" s="9"/>
      <c r="B42" s="322"/>
      <c r="C42" s="322"/>
      <c r="D42" s="322"/>
      <c r="E42" s="322"/>
      <c r="F42" s="322"/>
      <c r="G42" s="322"/>
      <c r="H42" s="322"/>
    </row>
    <row r="43" spans="1:9" x14ac:dyDescent="0.2">
      <c r="A43" s="16" t="s">
        <v>6</v>
      </c>
      <c r="B43" s="322" t="s">
        <v>3640</v>
      </c>
      <c r="C43" s="322"/>
      <c r="D43" s="322"/>
      <c r="E43" s="322"/>
      <c r="F43" s="322"/>
      <c r="G43" s="322"/>
      <c r="H43" s="322"/>
    </row>
    <row r="44" spans="1:9" x14ac:dyDescent="0.2">
      <c r="A44" s="12"/>
      <c r="B44" s="322"/>
      <c r="C44" s="322"/>
      <c r="D44" s="322"/>
      <c r="E44" s="322"/>
      <c r="F44" s="322"/>
      <c r="G44" s="322"/>
      <c r="H44" s="322"/>
    </row>
    <row r="45" spans="1:9" x14ac:dyDescent="0.2">
      <c r="C45" s="127"/>
    </row>
  </sheetData>
  <mergeCells count="12">
    <mergeCell ref="I23:I25"/>
    <mergeCell ref="B15:I16"/>
    <mergeCell ref="B13:I14"/>
    <mergeCell ref="B43:H44"/>
    <mergeCell ref="B41:H42"/>
    <mergeCell ref="B39:F39"/>
    <mergeCell ref="C23:C25"/>
    <mergeCell ref="D23:D25"/>
    <mergeCell ref="E23:E25"/>
    <mergeCell ref="F23:F25"/>
    <mergeCell ref="G23:G25"/>
    <mergeCell ref="H23:H24"/>
  </mergeCells>
  <conditionalFormatting sqref="E26:F37">
    <cfRule type="cellIs" dxfId="49" priority="43" operator="equal">
      <formula>0</formula>
    </cfRule>
  </conditionalFormatting>
  <conditionalFormatting sqref="G26:G37">
    <cfRule type="cellIs" dxfId="48" priority="42" operator="equal">
      <formula>0</formula>
    </cfRule>
  </conditionalFormatting>
  <conditionalFormatting sqref="G26:I37">
    <cfRule type="containsErrors" dxfId="47" priority="44">
      <formula>ISERROR(G26)</formula>
    </cfRule>
    <cfRule type="containsText" dxfId="46" priority="45" operator="containsText" text="#DIV/0!">
      <formula>NOT(ISERROR(SEARCH("#DIV/0!",G26)))</formula>
    </cfRule>
  </conditionalFormatting>
  <conditionalFormatting sqref="I26:I37">
    <cfRule type="cellIs" dxfId="45" priority="41" operator="equal">
      <formula>-3</formula>
    </cfRule>
  </conditionalFormatting>
  <pageMargins left="0.7" right="0.7" top="0.75" bottom="0.75" header="0.3" footer="0.3"/>
  <pageSetup scale="82" fitToHeight="0" orientation="portrait" r:id="rId1"/>
  <headerFooter>
    <oddHeader>&amp;L&amp;G                                  &amp;R&amp;10QIAGEN's UPXome: How to Dilute Libraries</oddHeader>
    <oddFooter>&amp;L&amp;"Fontuna,Regular"&amp;8&amp;A&amp;R&amp;"Fontuna,Regular"&amp;8Page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1135F-2A45-48D1-8FFB-28C5BB5C1B24}">
  <dimension ref="A1:H96"/>
  <sheetViews>
    <sheetView workbookViewId="0">
      <selection activeCell="J13" sqref="J13"/>
    </sheetView>
  </sheetViews>
  <sheetFormatPr defaultRowHeight="15" x14ac:dyDescent="0.25"/>
  <cols>
    <col min="1" max="1" width="15.7109375" style="146" bestFit="1" customWidth="1"/>
    <col min="2" max="2" width="4.85546875" style="146" bestFit="1" customWidth="1"/>
    <col min="3" max="3" width="8.85546875" style="146" bestFit="1" customWidth="1"/>
    <col min="8" max="8" width="11.7109375" style="147" bestFit="1" customWidth="1"/>
  </cols>
  <sheetData>
    <row r="1" spans="1:8" x14ac:dyDescent="0.25">
      <c r="A1" s="146" t="s">
        <v>1097</v>
      </c>
      <c r="B1" s="147" t="s">
        <v>1647</v>
      </c>
      <c r="C1" s="146" t="s">
        <v>1810</v>
      </c>
      <c r="H1" s="147" t="s">
        <v>2679</v>
      </c>
    </row>
    <row r="2" spans="1:8" x14ac:dyDescent="0.25">
      <c r="A2" s="146" t="s">
        <v>385</v>
      </c>
      <c r="B2" s="147" t="s">
        <v>1648</v>
      </c>
      <c r="C2" s="146" t="s">
        <v>1811</v>
      </c>
      <c r="H2" s="147" t="s">
        <v>2680</v>
      </c>
    </row>
    <row r="3" spans="1:8" x14ac:dyDescent="0.25">
      <c r="A3" s="146" t="s">
        <v>1804</v>
      </c>
      <c r="B3" s="147" t="s">
        <v>1649</v>
      </c>
      <c r="C3" s="146" t="s">
        <v>1812</v>
      </c>
      <c r="H3" s="147" t="s">
        <v>2681</v>
      </c>
    </row>
    <row r="4" spans="1:8" x14ac:dyDescent="0.25">
      <c r="A4" s="146" t="s">
        <v>313</v>
      </c>
      <c r="B4" s="147" t="s">
        <v>1650</v>
      </c>
      <c r="C4" s="146" t="s">
        <v>1813</v>
      </c>
      <c r="H4" s="147" t="s">
        <v>2682</v>
      </c>
    </row>
    <row r="5" spans="1:8" x14ac:dyDescent="0.25">
      <c r="A5" s="146" t="s">
        <v>1359</v>
      </c>
      <c r="B5" s="147" t="s">
        <v>1651</v>
      </c>
      <c r="C5" s="146" t="s">
        <v>1814</v>
      </c>
      <c r="H5" s="147" t="s">
        <v>2683</v>
      </c>
    </row>
    <row r="6" spans="1:8" x14ac:dyDescent="0.25">
      <c r="A6" s="146" t="s">
        <v>1005</v>
      </c>
      <c r="B6" s="147" t="s">
        <v>1652</v>
      </c>
      <c r="C6" s="146" t="s">
        <v>1815</v>
      </c>
      <c r="H6" s="147" t="s">
        <v>2684</v>
      </c>
    </row>
    <row r="7" spans="1:8" x14ac:dyDescent="0.25">
      <c r="A7" s="146" t="s">
        <v>448</v>
      </c>
      <c r="B7" s="147" t="s">
        <v>1653</v>
      </c>
      <c r="C7" s="146" t="s">
        <v>1816</v>
      </c>
      <c r="H7" s="147" t="s">
        <v>2685</v>
      </c>
    </row>
    <row r="8" spans="1:8" x14ac:dyDescent="0.25">
      <c r="A8" s="146" t="s">
        <v>1440</v>
      </c>
      <c r="B8" s="147" t="s">
        <v>1654</v>
      </c>
      <c r="C8" s="146" t="s">
        <v>1817</v>
      </c>
      <c r="H8" s="147" t="s">
        <v>2686</v>
      </c>
    </row>
    <row r="9" spans="1:8" x14ac:dyDescent="0.25">
      <c r="A9" s="146" t="s">
        <v>186</v>
      </c>
      <c r="B9" s="147" t="s">
        <v>1655</v>
      </c>
      <c r="C9" s="146" t="s">
        <v>1818</v>
      </c>
      <c r="H9" s="147" t="s">
        <v>2687</v>
      </c>
    </row>
    <row r="10" spans="1:8" x14ac:dyDescent="0.25">
      <c r="A10" s="146" t="s">
        <v>1430</v>
      </c>
      <c r="B10" s="147" t="s">
        <v>1656</v>
      </c>
      <c r="C10" s="146" t="s">
        <v>1819</v>
      </c>
      <c r="H10" s="147" t="s">
        <v>2688</v>
      </c>
    </row>
    <row r="11" spans="1:8" x14ac:dyDescent="0.25">
      <c r="A11" s="146" t="s">
        <v>1347</v>
      </c>
      <c r="B11" s="147" t="s">
        <v>1657</v>
      </c>
      <c r="C11" s="146" t="s">
        <v>1820</v>
      </c>
      <c r="H11" s="147" t="s">
        <v>2689</v>
      </c>
    </row>
    <row r="12" spans="1:8" x14ac:dyDescent="0.25">
      <c r="A12" s="146" t="s">
        <v>1348</v>
      </c>
      <c r="B12" s="147" t="s">
        <v>1658</v>
      </c>
      <c r="C12" s="146" t="s">
        <v>1821</v>
      </c>
      <c r="H12" s="147" t="s">
        <v>2690</v>
      </c>
    </row>
    <row r="13" spans="1:8" x14ac:dyDescent="0.25">
      <c r="A13" s="146" t="s">
        <v>155</v>
      </c>
      <c r="B13" s="147" t="s">
        <v>1659</v>
      </c>
      <c r="C13" s="146" t="s">
        <v>1822</v>
      </c>
    </row>
    <row r="14" spans="1:8" x14ac:dyDescent="0.25">
      <c r="A14" s="146" t="s">
        <v>1360</v>
      </c>
      <c r="B14" s="147" t="s">
        <v>1660</v>
      </c>
      <c r="C14" s="146" t="s">
        <v>1823</v>
      </c>
    </row>
    <row r="15" spans="1:8" x14ac:dyDescent="0.25">
      <c r="A15" s="146" t="s">
        <v>1318</v>
      </c>
      <c r="B15" s="147" t="s">
        <v>1661</v>
      </c>
      <c r="C15" s="146" t="s">
        <v>1824</v>
      </c>
    </row>
    <row r="16" spans="1:8" x14ac:dyDescent="0.25">
      <c r="A16" s="146" t="s">
        <v>1155</v>
      </c>
      <c r="B16" s="147" t="s">
        <v>1662</v>
      </c>
      <c r="C16" s="146" t="s">
        <v>1825</v>
      </c>
    </row>
    <row r="17" spans="1:3" x14ac:dyDescent="0.25">
      <c r="A17" s="146" t="s">
        <v>592</v>
      </c>
      <c r="B17" s="147" t="s">
        <v>1663</v>
      </c>
      <c r="C17" s="146" t="s">
        <v>1826</v>
      </c>
    </row>
    <row r="18" spans="1:3" x14ac:dyDescent="0.25">
      <c r="A18" s="146" t="s">
        <v>1484</v>
      </c>
      <c r="B18" s="147" t="s">
        <v>1664</v>
      </c>
      <c r="C18" s="146" t="s">
        <v>1827</v>
      </c>
    </row>
    <row r="19" spans="1:3" x14ac:dyDescent="0.25">
      <c r="A19" s="146" t="s">
        <v>991</v>
      </c>
      <c r="B19" s="147" t="s">
        <v>1665</v>
      </c>
      <c r="C19" s="146" t="s">
        <v>1828</v>
      </c>
    </row>
    <row r="20" spans="1:3" x14ac:dyDescent="0.25">
      <c r="A20" s="146" t="s">
        <v>466</v>
      </c>
      <c r="B20" s="147" t="s">
        <v>1666</v>
      </c>
      <c r="C20" s="146" t="s">
        <v>1829</v>
      </c>
    </row>
    <row r="21" spans="1:3" x14ac:dyDescent="0.25">
      <c r="A21" s="146" t="s">
        <v>1233</v>
      </c>
      <c r="B21" s="147" t="s">
        <v>1667</v>
      </c>
      <c r="C21" s="146" t="s">
        <v>1830</v>
      </c>
    </row>
    <row r="22" spans="1:3" x14ac:dyDescent="0.25">
      <c r="A22" s="146" t="s">
        <v>1756</v>
      </c>
      <c r="B22" s="147" t="s">
        <v>1668</v>
      </c>
      <c r="C22" s="146" t="s">
        <v>1831</v>
      </c>
    </row>
    <row r="23" spans="1:3" x14ac:dyDescent="0.25">
      <c r="A23" s="146" t="s">
        <v>1805</v>
      </c>
      <c r="B23" s="147" t="s">
        <v>1669</v>
      </c>
      <c r="C23" s="146" t="s">
        <v>1832</v>
      </c>
    </row>
    <row r="24" spans="1:3" x14ac:dyDescent="0.25">
      <c r="A24" s="146" t="s">
        <v>274</v>
      </c>
      <c r="B24" s="147" t="s">
        <v>1670</v>
      </c>
      <c r="C24" s="146" t="s">
        <v>1833</v>
      </c>
    </row>
    <row r="25" spans="1:3" x14ac:dyDescent="0.25">
      <c r="A25" s="146" t="s">
        <v>198</v>
      </c>
      <c r="B25" s="147" t="s">
        <v>1671</v>
      </c>
      <c r="C25" s="146" t="s">
        <v>1834</v>
      </c>
    </row>
    <row r="26" spans="1:3" x14ac:dyDescent="0.25">
      <c r="A26" s="146" t="s">
        <v>553</v>
      </c>
      <c r="B26" s="147" t="s">
        <v>1672</v>
      </c>
      <c r="C26" s="146" t="s">
        <v>1835</v>
      </c>
    </row>
    <row r="27" spans="1:3" x14ac:dyDescent="0.25">
      <c r="A27" s="146" t="s">
        <v>1376</v>
      </c>
      <c r="B27" s="147" t="s">
        <v>1673</v>
      </c>
      <c r="C27" s="146" t="s">
        <v>1836</v>
      </c>
    </row>
    <row r="28" spans="1:3" x14ac:dyDescent="0.25">
      <c r="A28" s="146" t="s">
        <v>1464</v>
      </c>
      <c r="B28" s="147" t="s">
        <v>1674</v>
      </c>
      <c r="C28" s="146" t="s">
        <v>1837</v>
      </c>
    </row>
    <row r="29" spans="1:3" x14ac:dyDescent="0.25">
      <c r="A29" s="146" t="s">
        <v>580</v>
      </c>
      <c r="B29" s="147" t="s">
        <v>1675</v>
      </c>
      <c r="C29" s="146" t="s">
        <v>1838</v>
      </c>
    </row>
    <row r="30" spans="1:3" x14ac:dyDescent="0.25">
      <c r="A30" s="146" t="s">
        <v>1806</v>
      </c>
      <c r="B30" s="147" t="s">
        <v>1676</v>
      </c>
      <c r="C30" s="146" t="s">
        <v>1839</v>
      </c>
    </row>
    <row r="31" spans="1:3" x14ac:dyDescent="0.25">
      <c r="A31" s="146" t="s">
        <v>102</v>
      </c>
      <c r="B31" s="147" t="s">
        <v>1677</v>
      </c>
      <c r="C31" s="146" t="s">
        <v>1840</v>
      </c>
    </row>
    <row r="32" spans="1:3" x14ac:dyDescent="0.25">
      <c r="A32" s="146" t="s">
        <v>45</v>
      </c>
      <c r="B32" s="147" t="s">
        <v>1678</v>
      </c>
      <c r="C32" s="146" t="s">
        <v>1841</v>
      </c>
    </row>
    <row r="33" spans="1:3" x14ac:dyDescent="0.25">
      <c r="A33" s="146" t="s">
        <v>1003</v>
      </c>
      <c r="B33" s="147" t="s">
        <v>1679</v>
      </c>
      <c r="C33" s="146" t="s">
        <v>1842</v>
      </c>
    </row>
    <row r="34" spans="1:3" x14ac:dyDescent="0.25">
      <c r="A34" s="146" t="s">
        <v>1001</v>
      </c>
      <c r="B34" s="147" t="s">
        <v>1680</v>
      </c>
      <c r="C34" s="146" t="s">
        <v>1843</v>
      </c>
    </row>
    <row r="35" spans="1:3" x14ac:dyDescent="0.25">
      <c r="A35" s="146" t="s">
        <v>939</v>
      </c>
      <c r="B35" s="147" t="s">
        <v>1681</v>
      </c>
      <c r="C35" s="146" t="s">
        <v>1844</v>
      </c>
    </row>
    <row r="36" spans="1:3" x14ac:dyDescent="0.25">
      <c r="A36" s="146" t="s">
        <v>94</v>
      </c>
      <c r="B36" s="147" t="s">
        <v>1682</v>
      </c>
      <c r="C36" s="146" t="s">
        <v>1845</v>
      </c>
    </row>
    <row r="37" spans="1:3" x14ac:dyDescent="0.25">
      <c r="A37" s="146" t="s">
        <v>1807</v>
      </c>
      <c r="B37" s="147" t="s">
        <v>1683</v>
      </c>
      <c r="C37" s="146" t="s">
        <v>1846</v>
      </c>
    </row>
    <row r="38" spans="1:3" x14ac:dyDescent="0.25">
      <c r="A38" s="146" t="s">
        <v>75</v>
      </c>
      <c r="B38" s="147" t="s">
        <v>1684</v>
      </c>
      <c r="C38" s="146" t="s">
        <v>1847</v>
      </c>
    </row>
    <row r="39" spans="1:3" x14ac:dyDescent="0.25">
      <c r="A39" s="146" t="s">
        <v>134</v>
      </c>
      <c r="B39" s="147" t="s">
        <v>1685</v>
      </c>
      <c r="C39" s="146" t="s">
        <v>1848</v>
      </c>
    </row>
    <row r="40" spans="1:3" x14ac:dyDescent="0.25">
      <c r="A40" s="146" t="s">
        <v>1385</v>
      </c>
      <c r="B40" s="147" t="s">
        <v>1686</v>
      </c>
      <c r="C40" s="146" t="s">
        <v>1849</v>
      </c>
    </row>
    <row r="41" spans="1:3" x14ac:dyDescent="0.25">
      <c r="A41" s="146" t="s">
        <v>949</v>
      </c>
      <c r="B41" s="147" t="s">
        <v>1687</v>
      </c>
      <c r="C41" s="146" t="s">
        <v>1850</v>
      </c>
    </row>
    <row r="42" spans="1:3" x14ac:dyDescent="0.25">
      <c r="A42" s="146" t="s">
        <v>1808</v>
      </c>
      <c r="B42" s="147" t="s">
        <v>1688</v>
      </c>
      <c r="C42" s="146" t="s">
        <v>1851</v>
      </c>
    </row>
    <row r="43" spans="1:3" x14ac:dyDescent="0.25">
      <c r="A43" s="146" t="s">
        <v>1433</v>
      </c>
      <c r="B43" s="147" t="s">
        <v>1689</v>
      </c>
      <c r="C43" s="146" t="s">
        <v>1852</v>
      </c>
    </row>
    <row r="44" spans="1:3" x14ac:dyDescent="0.25">
      <c r="A44" s="146" t="s">
        <v>1363</v>
      </c>
      <c r="B44" s="147" t="s">
        <v>1690</v>
      </c>
      <c r="C44" s="146" t="s">
        <v>1853</v>
      </c>
    </row>
    <row r="45" spans="1:3" x14ac:dyDescent="0.25">
      <c r="A45" s="146" t="s">
        <v>310</v>
      </c>
      <c r="B45" s="147" t="s">
        <v>1691</v>
      </c>
      <c r="C45" s="146" t="s">
        <v>1854</v>
      </c>
    </row>
    <row r="46" spans="1:3" x14ac:dyDescent="0.25">
      <c r="A46" s="146" t="s">
        <v>120</v>
      </c>
      <c r="B46" s="147" t="s">
        <v>1692</v>
      </c>
      <c r="C46" s="146" t="s">
        <v>1855</v>
      </c>
    </row>
    <row r="47" spans="1:3" x14ac:dyDescent="0.25">
      <c r="A47" s="146" t="s">
        <v>1355</v>
      </c>
      <c r="B47" s="147" t="s">
        <v>1693</v>
      </c>
      <c r="C47" s="146" t="s">
        <v>1856</v>
      </c>
    </row>
    <row r="48" spans="1:3" x14ac:dyDescent="0.25">
      <c r="A48" s="146" t="s">
        <v>240</v>
      </c>
      <c r="B48" s="147" t="s">
        <v>1694</v>
      </c>
      <c r="C48" s="146" t="s">
        <v>1857</v>
      </c>
    </row>
    <row r="49" spans="1:3" x14ac:dyDescent="0.25">
      <c r="A49" s="146" t="s">
        <v>1455</v>
      </c>
      <c r="B49" s="147" t="s">
        <v>1695</v>
      </c>
      <c r="C49" s="146" t="s">
        <v>1858</v>
      </c>
    </row>
    <row r="50" spans="1:3" x14ac:dyDescent="0.25">
      <c r="A50" s="146" t="s">
        <v>943</v>
      </c>
      <c r="B50" s="147" t="s">
        <v>1696</v>
      </c>
      <c r="C50" s="146" t="s">
        <v>1859</v>
      </c>
    </row>
    <row r="51" spans="1:3" x14ac:dyDescent="0.25">
      <c r="A51" s="146" t="s">
        <v>907</v>
      </c>
      <c r="B51" s="147" t="s">
        <v>1697</v>
      </c>
      <c r="C51" s="146" t="s">
        <v>1860</v>
      </c>
    </row>
    <row r="52" spans="1:3" x14ac:dyDescent="0.25">
      <c r="A52" s="146" t="s">
        <v>1356</v>
      </c>
      <c r="B52" s="147" t="s">
        <v>1698</v>
      </c>
      <c r="C52" s="146" t="s">
        <v>1861</v>
      </c>
    </row>
    <row r="53" spans="1:3" x14ac:dyDescent="0.25">
      <c r="A53" s="146" t="s">
        <v>1434</v>
      </c>
      <c r="B53" s="147" t="s">
        <v>1699</v>
      </c>
      <c r="C53" s="146" t="s">
        <v>1862</v>
      </c>
    </row>
    <row r="54" spans="1:3" x14ac:dyDescent="0.25">
      <c r="A54" s="146" t="s">
        <v>328</v>
      </c>
      <c r="B54" s="147" t="s">
        <v>1700</v>
      </c>
      <c r="C54" s="146" t="s">
        <v>1863</v>
      </c>
    </row>
    <row r="55" spans="1:3" x14ac:dyDescent="0.25">
      <c r="A55" s="146" t="s">
        <v>1338</v>
      </c>
      <c r="B55" s="147" t="s">
        <v>1701</v>
      </c>
      <c r="C55" s="146" t="s">
        <v>1864</v>
      </c>
    </row>
    <row r="56" spans="1:3" x14ac:dyDescent="0.25">
      <c r="A56" s="146" t="s">
        <v>1300</v>
      </c>
      <c r="B56" s="147" t="s">
        <v>1702</v>
      </c>
      <c r="C56" s="146" t="s">
        <v>1865</v>
      </c>
    </row>
    <row r="57" spans="1:3" x14ac:dyDescent="0.25">
      <c r="A57" s="146" t="s">
        <v>343</v>
      </c>
      <c r="B57" s="147" t="s">
        <v>1703</v>
      </c>
      <c r="C57" s="146" t="s">
        <v>1866</v>
      </c>
    </row>
    <row r="58" spans="1:3" x14ac:dyDescent="0.25">
      <c r="A58" s="146" t="s">
        <v>144</v>
      </c>
      <c r="B58" s="147" t="s">
        <v>1704</v>
      </c>
      <c r="C58" s="146" t="s">
        <v>1867</v>
      </c>
    </row>
    <row r="59" spans="1:3" x14ac:dyDescent="0.25">
      <c r="A59" s="146" t="s">
        <v>568</v>
      </c>
      <c r="B59" s="147" t="s">
        <v>1705</v>
      </c>
      <c r="C59" s="146" t="s">
        <v>1868</v>
      </c>
    </row>
    <row r="60" spans="1:3" x14ac:dyDescent="0.25">
      <c r="A60" s="146" t="s">
        <v>1480</v>
      </c>
      <c r="B60" s="147" t="s">
        <v>1706</v>
      </c>
      <c r="C60" s="146" t="s">
        <v>1869</v>
      </c>
    </row>
    <row r="61" spans="1:3" x14ac:dyDescent="0.25">
      <c r="A61" s="146" t="s">
        <v>1397</v>
      </c>
      <c r="B61" s="147" t="s">
        <v>1707</v>
      </c>
      <c r="C61" s="146" t="s">
        <v>1870</v>
      </c>
    </row>
    <row r="62" spans="1:3" x14ac:dyDescent="0.25">
      <c r="A62" s="146" t="s">
        <v>1312</v>
      </c>
      <c r="B62" s="147" t="s">
        <v>1708</v>
      </c>
      <c r="C62" s="146" t="s">
        <v>1871</v>
      </c>
    </row>
    <row r="63" spans="1:3" x14ac:dyDescent="0.25">
      <c r="A63" s="146" t="s">
        <v>101</v>
      </c>
      <c r="B63" s="147" t="s">
        <v>1709</v>
      </c>
      <c r="C63" s="146" t="s">
        <v>1872</v>
      </c>
    </row>
    <row r="64" spans="1:3" x14ac:dyDescent="0.25">
      <c r="A64" s="146" t="s">
        <v>1772</v>
      </c>
      <c r="B64" s="147" t="s">
        <v>1710</v>
      </c>
      <c r="C64" s="146" t="s">
        <v>1873</v>
      </c>
    </row>
    <row r="65" spans="1:3" x14ac:dyDescent="0.25">
      <c r="A65" s="146" t="s">
        <v>1364</v>
      </c>
      <c r="B65" s="147" t="s">
        <v>1711</v>
      </c>
      <c r="C65" s="146" t="s">
        <v>1874</v>
      </c>
    </row>
    <row r="66" spans="1:3" x14ac:dyDescent="0.25">
      <c r="A66" s="146" t="s">
        <v>1041</v>
      </c>
      <c r="B66" s="147" t="s">
        <v>1712</v>
      </c>
      <c r="C66" s="146" t="s">
        <v>1875</v>
      </c>
    </row>
    <row r="67" spans="1:3" x14ac:dyDescent="0.25">
      <c r="A67" s="146" t="s">
        <v>1195</v>
      </c>
      <c r="B67" s="147" t="s">
        <v>1713</v>
      </c>
      <c r="C67" s="146" t="s">
        <v>1876</v>
      </c>
    </row>
    <row r="68" spans="1:3" x14ac:dyDescent="0.25">
      <c r="A68" s="146" t="s">
        <v>233</v>
      </c>
      <c r="B68" s="147" t="s">
        <v>1714</v>
      </c>
      <c r="C68" s="146" t="s">
        <v>1877</v>
      </c>
    </row>
    <row r="69" spans="1:3" x14ac:dyDescent="0.25">
      <c r="A69" s="146" t="s">
        <v>1365</v>
      </c>
      <c r="B69" s="147" t="s">
        <v>1715</v>
      </c>
      <c r="C69" s="146" t="s">
        <v>1878</v>
      </c>
    </row>
    <row r="70" spans="1:3" x14ac:dyDescent="0.25">
      <c r="A70" s="146" t="s">
        <v>1173</v>
      </c>
      <c r="B70" s="147" t="s">
        <v>1716</v>
      </c>
      <c r="C70" s="146" t="s">
        <v>1879</v>
      </c>
    </row>
    <row r="71" spans="1:3" x14ac:dyDescent="0.25">
      <c r="A71" s="146" t="s">
        <v>1421</v>
      </c>
      <c r="B71" s="147" t="s">
        <v>1717</v>
      </c>
      <c r="C71" s="146" t="s">
        <v>1880</v>
      </c>
    </row>
    <row r="72" spans="1:3" x14ac:dyDescent="0.25">
      <c r="A72" s="146" t="s">
        <v>1221</v>
      </c>
      <c r="B72" s="147" t="s">
        <v>1718</v>
      </c>
      <c r="C72" s="146" t="s">
        <v>1881</v>
      </c>
    </row>
    <row r="73" spans="1:3" x14ac:dyDescent="0.25">
      <c r="A73" s="146" t="s">
        <v>376</v>
      </c>
      <c r="B73" s="147" t="s">
        <v>1719</v>
      </c>
      <c r="C73" s="146" t="s">
        <v>1882</v>
      </c>
    </row>
    <row r="74" spans="1:3" x14ac:dyDescent="0.25">
      <c r="A74" s="146" t="s">
        <v>1809</v>
      </c>
      <c r="B74" s="147" t="s">
        <v>1720</v>
      </c>
      <c r="C74" s="146" t="s">
        <v>1883</v>
      </c>
    </row>
    <row r="75" spans="1:3" x14ac:dyDescent="0.25">
      <c r="A75" s="146" t="s">
        <v>57</v>
      </c>
      <c r="B75" s="147" t="s">
        <v>1721</v>
      </c>
      <c r="C75" s="146" t="s">
        <v>1884</v>
      </c>
    </row>
    <row r="76" spans="1:3" x14ac:dyDescent="0.25">
      <c r="A76" s="146" t="s">
        <v>1123</v>
      </c>
      <c r="B76" s="147" t="s">
        <v>1722</v>
      </c>
      <c r="C76" s="146" t="s">
        <v>1885</v>
      </c>
    </row>
    <row r="77" spans="1:3" x14ac:dyDescent="0.25">
      <c r="A77" s="146" t="s">
        <v>1292</v>
      </c>
      <c r="B77" s="147" t="s">
        <v>1723</v>
      </c>
      <c r="C77" s="146" t="s">
        <v>1886</v>
      </c>
    </row>
    <row r="78" spans="1:3" x14ac:dyDescent="0.25">
      <c r="A78" s="146" t="s">
        <v>325</v>
      </c>
      <c r="B78" s="147" t="s">
        <v>1724</v>
      </c>
      <c r="C78" s="146" t="s">
        <v>1887</v>
      </c>
    </row>
    <row r="79" spans="1:3" x14ac:dyDescent="0.25">
      <c r="A79" s="146" t="s">
        <v>1784</v>
      </c>
      <c r="B79" s="147" t="s">
        <v>1725</v>
      </c>
      <c r="C79" s="146" t="s">
        <v>1888</v>
      </c>
    </row>
    <row r="80" spans="1:3" x14ac:dyDescent="0.25">
      <c r="A80" s="146" t="s">
        <v>1399</v>
      </c>
      <c r="B80" s="147" t="s">
        <v>1726</v>
      </c>
      <c r="C80" s="146" t="s">
        <v>1889</v>
      </c>
    </row>
    <row r="81" spans="1:3" x14ac:dyDescent="0.25">
      <c r="A81" s="146" t="s">
        <v>1390</v>
      </c>
      <c r="B81" s="147" t="s">
        <v>1727</v>
      </c>
      <c r="C81" s="146" t="s">
        <v>1890</v>
      </c>
    </row>
    <row r="82" spans="1:3" x14ac:dyDescent="0.25">
      <c r="A82" s="146" t="s">
        <v>445</v>
      </c>
      <c r="B82" s="147" t="s">
        <v>1728</v>
      </c>
      <c r="C82" s="146" t="s">
        <v>1891</v>
      </c>
    </row>
    <row r="83" spans="1:3" x14ac:dyDescent="0.25">
      <c r="A83" s="146" t="s">
        <v>1205</v>
      </c>
      <c r="B83" s="147" t="s">
        <v>1729</v>
      </c>
      <c r="C83" s="146" t="s">
        <v>1892</v>
      </c>
    </row>
    <row r="84" spans="1:3" x14ac:dyDescent="0.25">
      <c r="A84" s="146" t="s">
        <v>1396</v>
      </c>
      <c r="B84" s="147" t="s">
        <v>1730</v>
      </c>
      <c r="C84" s="146" t="s">
        <v>1893</v>
      </c>
    </row>
    <row r="85" spans="1:3" x14ac:dyDescent="0.25">
      <c r="A85" s="146" t="s">
        <v>150</v>
      </c>
      <c r="B85" s="147" t="s">
        <v>1731</v>
      </c>
      <c r="C85" s="146" t="s">
        <v>1894</v>
      </c>
    </row>
    <row r="86" spans="1:3" x14ac:dyDescent="0.25">
      <c r="A86" s="146" t="s">
        <v>138</v>
      </c>
      <c r="B86" s="147" t="s">
        <v>1732</v>
      </c>
      <c r="C86" s="146" t="s">
        <v>1895</v>
      </c>
    </row>
    <row r="87" spans="1:3" x14ac:dyDescent="0.25">
      <c r="A87" s="146" t="s">
        <v>1786</v>
      </c>
      <c r="B87" s="147" t="s">
        <v>1733</v>
      </c>
      <c r="C87" s="146" t="s">
        <v>1896</v>
      </c>
    </row>
    <row r="88" spans="1:3" x14ac:dyDescent="0.25">
      <c r="A88" s="146" t="s">
        <v>159</v>
      </c>
      <c r="B88" s="147" t="s">
        <v>1734</v>
      </c>
      <c r="C88" s="146" t="s">
        <v>1897</v>
      </c>
    </row>
    <row r="89" spans="1:3" x14ac:dyDescent="0.25">
      <c r="A89" s="146" t="s">
        <v>207</v>
      </c>
      <c r="B89" s="147" t="s">
        <v>1735</v>
      </c>
      <c r="C89" s="146" t="s">
        <v>1898</v>
      </c>
    </row>
    <row r="90" spans="1:3" x14ac:dyDescent="0.25">
      <c r="A90" s="146" t="s">
        <v>1177</v>
      </c>
      <c r="B90" s="147" t="s">
        <v>1736</v>
      </c>
      <c r="C90" s="146" t="s">
        <v>1899</v>
      </c>
    </row>
    <row r="91" spans="1:3" x14ac:dyDescent="0.25">
      <c r="A91" s="146" t="s">
        <v>331</v>
      </c>
      <c r="B91" s="147" t="s">
        <v>1737</v>
      </c>
      <c r="C91" s="146" t="s">
        <v>1900</v>
      </c>
    </row>
    <row r="92" spans="1:3" x14ac:dyDescent="0.25">
      <c r="A92" s="146" t="s">
        <v>1313</v>
      </c>
      <c r="B92" s="147" t="s">
        <v>1738</v>
      </c>
      <c r="C92" s="146" t="s">
        <v>1901</v>
      </c>
    </row>
    <row r="93" spans="1:3" x14ac:dyDescent="0.25">
      <c r="A93" s="146" t="s">
        <v>173</v>
      </c>
      <c r="B93" s="147" t="s">
        <v>1739</v>
      </c>
      <c r="C93" s="146" t="s">
        <v>1902</v>
      </c>
    </row>
    <row r="94" spans="1:3" x14ac:dyDescent="0.25">
      <c r="A94" s="146" t="s">
        <v>436</v>
      </c>
      <c r="B94" s="147" t="s">
        <v>1740</v>
      </c>
      <c r="C94" s="146" t="s">
        <v>1903</v>
      </c>
    </row>
    <row r="95" spans="1:3" x14ac:dyDescent="0.25">
      <c r="A95" s="146" t="s">
        <v>1420</v>
      </c>
      <c r="B95" s="147" t="s">
        <v>1741</v>
      </c>
      <c r="C95" s="146" t="s">
        <v>1904</v>
      </c>
    </row>
    <row r="96" spans="1:3" x14ac:dyDescent="0.25">
      <c r="A96" s="146" t="s">
        <v>1428</v>
      </c>
      <c r="B96" s="147" t="s">
        <v>1742</v>
      </c>
      <c r="C96" s="146" t="s">
        <v>1905</v>
      </c>
    </row>
  </sheetData>
  <sheetProtection algorithmName="SHA-512" hashValue="NQ5V7TVSB+udTkKCwcL4lsu15Mj+ioFwzkd/97WRElL4BLbrDaSdtyQXi3QgjAcDWApwkCw5A4POc2s/ZhzDAg==" saltValue="oG2A/vMKV76TuDew8OHzNg==" spinCount="100000" sheet="1" objects="1" scenarios="1"/>
  <phoneticPr fontId="6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91F5-9268-496F-BA29-8ED71285C378}">
  <dimension ref="C3:K24"/>
  <sheetViews>
    <sheetView workbookViewId="0">
      <selection activeCell="G38" sqref="G38"/>
    </sheetView>
  </sheetViews>
  <sheetFormatPr defaultRowHeight="14.25" x14ac:dyDescent="0.2"/>
  <cols>
    <col min="1" max="16384" width="9.140625" style="129"/>
  </cols>
  <sheetData>
    <row r="3" spans="3:11" ht="15" thickBot="1" x14ac:dyDescent="0.25"/>
    <row r="4" spans="3:11" ht="15" thickBot="1" x14ac:dyDescent="0.25">
      <c r="C4" s="390" t="s">
        <v>1630</v>
      </c>
      <c r="D4" s="391"/>
      <c r="E4" s="391"/>
      <c r="F4" s="391"/>
      <c r="G4" s="391"/>
      <c r="H4" s="391"/>
      <c r="I4" s="391"/>
      <c r="J4" s="392"/>
    </row>
    <row r="5" spans="3:11" ht="15" thickBot="1" x14ac:dyDescent="0.25">
      <c r="C5" s="390"/>
      <c r="D5" s="391"/>
      <c r="E5" s="391"/>
      <c r="F5" s="391"/>
      <c r="G5" s="391"/>
      <c r="H5" s="391"/>
      <c r="I5" s="391"/>
      <c r="J5" s="392"/>
      <c r="K5" s="130"/>
    </row>
    <row r="6" spans="3:11" x14ac:dyDescent="0.2">
      <c r="C6" s="131"/>
      <c r="D6" s="132"/>
      <c r="E6" s="132"/>
      <c r="F6" s="132"/>
      <c r="G6" s="132"/>
      <c r="H6" s="132"/>
      <c r="I6" s="132"/>
      <c r="J6" s="133"/>
    </row>
    <row r="7" spans="3:11" x14ac:dyDescent="0.2">
      <c r="C7" s="134"/>
      <c r="J7" s="135"/>
    </row>
    <row r="8" spans="3:11" x14ac:dyDescent="0.2">
      <c r="C8" s="134"/>
      <c r="J8" s="135"/>
    </row>
    <row r="9" spans="3:11" x14ac:dyDescent="0.2">
      <c r="C9" s="134"/>
      <c r="J9" s="135"/>
    </row>
    <row r="10" spans="3:11" x14ac:dyDescent="0.2">
      <c r="C10" s="134"/>
      <c r="J10" s="135"/>
    </row>
    <row r="11" spans="3:11" x14ac:dyDescent="0.2">
      <c r="C11" s="134"/>
      <c r="J11" s="135"/>
    </row>
    <row r="12" spans="3:11" x14ac:dyDescent="0.2">
      <c r="C12" s="134"/>
      <c r="J12" s="135"/>
    </row>
    <row r="13" spans="3:11" x14ac:dyDescent="0.2">
      <c r="C13" s="134"/>
      <c r="J13" s="135"/>
    </row>
    <row r="14" spans="3:11" x14ac:dyDescent="0.2">
      <c r="C14" s="134"/>
      <c r="J14" s="135"/>
    </row>
    <row r="15" spans="3:11" x14ac:dyDescent="0.2">
      <c r="C15" s="134"/>
      <c r="J15" s="135"/>
    </row>
    <row r="16" spans="3:11" x14ac:dyDescent="0.2">
      <c r="C16" s="134"/>
      <c r="J16" s="135"/>
    </row>
    <row r="17" spans="3:10" x14ac:dyDescent="0.2">
      <c r="C17" s="134"/>
      <c r="J17" s="135"/>
    </row>
    <row r="18" spans="3:10" x14ac:dyDescent="0.2">
      <c r="C18" s="134"/>
      <c r="J18" s="135"/>
    </row>
    <row r="19" spans="3:10" x14ac:dyDescent="0.2">
      <c r="C19" s="134"/>
      <c r="J19" s="135"/>
    </row>
    <row r="20" spans="3:10" x14ac:dyDescent="0.2">
      <c r="C20" s="134"/>
      <c r="J20" s="135"/>
    </row>
    <row r="21" spans="3:10" x14ac:dyDescent="0.2">
      <c r="C21" s="134"/>
      <c r="J21" s="135"/>
    </row>
    <row r="22" spans="3:10" x14ac:dyDescent="0.2">
      <c r="C22" s="134"/>
      <c r="J22" s="135"/>
    </row>
    <row r="23" spans="3:10" x14ac:dyDescent="0.2">
      <c r="C23" s="134"/>
      <c r="J23" s="135"/>
    </row>
    <row r="24" spans="3:10" ht="15" thickBot="1" x14ac:dyDescent="0.25">
      <c r="C24" s="136"/>
      <c r="D24" s="137"/>
      <c r="E24" s="137"/>
      <c r="F24" s="137"/>
      <c r="G24" s="137"/>
      <c r="H24" s="137"/>
      <c r="I24" s="137"/>
      <c r="J24" s="138"/>
    </row>
  </sheetData>
  <mergeCells count="2">
    <mergeCell ref="C4:J4"/>
    <mergeCell ref="C5:J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A2:R24"/>
  <sheetViews>
    <sheetView view="pageLayout" zoomScale="70" zoomScaleNormal="85" zoomScalePageLayoutView="70" workbookViewId="0">
      <selection activeCell="J36" sqref="J36"/>
    </sheetView>
  </sheetViews>
  <sheetFormatPr defaultColWidth="9.140625" defaultRowHeight="12.75" x14ac:dyDescent="0.25"/>
  <cols>
    <col min="1" max="1" width="5.42578125" style="8" customWidth="1"/>
    <col min="2" max="9" width="9.140625" style="8"/>
    <col min="10" max="10" width="9.140625" style="8" customWidth="1"/>
    <col min="11" max="16384" width="9.140625" style="8"/>
  </cols>
  <sheetData>
    <row r="2" spans="1:18" ht="18" x14ac:dyDescent="0.25">
      <c r="A2" s="49"/>
      <c r="B2" s="49"/>
      <c r="C2" s="49"/>
      <c r="D2" s="49"/>
      <c r="E2" s="49"/>
      <c r="F2" s="49"/>
      <c r="G2" s="49"/>
      <c r="H2" s="49"/>
      <c r="I2" s="49"/>
    </row>
    <row r="3" spans="1:18" ht="13.5" thickBot="1" x14ac:dyDescent="0.3"/>
    <row r="4" spans="1:18" ht="13.5" thickBot="1" x14ac:dyDescent="0.3">
      <c r="B4" s="393" t="s">
        <v>1607</v>
      </c>
      <c r="C4" s="394"/>
      <c r="D4" s="394"/>
      <c r="E4" s="394"/>
      <c r="F4" s="394"/>
      <c r="G4" s="394"/>
      <c r="H4" s="394"/>
      <c r="I4" s="395"/>
      <c r="K4" s="393" t="s">
        <v>1606</v>
      </c>
      <c r="L4" s="394"/>
      <c r="M4" s="394"/>
      <c r="N4" s="394"/>
      <c r="O4" s="394"/>
      <c r="P4" s="394"/>
      <c r="Q4" s="394"/>
      <c r="R4" s="395"/>
    </row>
    <row r="5" spans="1:18" ht="13.5" thickBot="1" x14ac:dyDescent="0.3">
      <c r="B5" s="393" t="s">
        <v>1605</v>
      </c>
      <c r="C5" s="394"/>
      <c r="D5" s="394"/>
      <c r="E5" s="394"/>
      <c r="F5" s="394"/>
      <c r="G5" s="394"/>
      <c r="H5" s="394"/>
      <c r="I5" s="395"/>
      <c r="K5" s="393" t="s">
        <v>1605</v>
      </c>
      <c r="L5" s="394"/>
      <c r="M5" s="394"/>
      <c r="N5" s="394"/>
      <c r="O5" s="394"/>
      <c r="P5" s="394"/>
      <c r="Q5" s="394"/>
      <c r="R5" s="395"/>
    </row>
    <row r="6" spans="1:18" x14ac:dyDescent="0.25">
      <c r="B6" s="50"/>
      <c r="C6" s="51"/>
      <c r="D6" s="51"/>
      <c r="E6" s="51"/>
      <c r="F6" s="51"/>
      <c r="G6" s="51"/>
      <c r="H6" s="51"/>
      <c r="I6" s="52"/>
      <c r="K6" s="50"/>
      <c r="L6" s="51"/>
      <c r="M6" s="51"/>
      <c r="N6" s="51"/>
      <c r="O6" s="51"/>
      <c r="P6" s="51"/>
      <c r="Q6" s="51"/>
      <c r="R6" s="52"/>
    </row>
    <row r="7" spans="1:18" x14ac:dyDescent="0.25">
      <c r="B7" s="53"/>
      <c r="I7" s="54"/>
      <c r="K7" s="53"/>
      <c r="R7" s="54"/>
    </row>
    <row r="8" spans="1:18" x14ac:dyDescent="0.25">
      <c r="B8" s="53"/>
      <c r="I8" s="54"/>
      <c r="K8" s="53"/>
      <c r="R8" s="54"/>
    </row>
    <row r="9" spans="1:18" x14ac:dyDescent="0.25">
      <c r="B9" s="53"/>
      <c r="I9" s="54"/>
      <c r="K9" s="53"/>
      <c r="R9" s="54"/>
    </row>
    <row r="10" spans="1:18" x14ac:dyDescent="0.25">
      <c r="B10" s="53"/>
      <c r="I10" s="54"/>
      <c r="K10" s="53"/>
      <c r="R10" s="54"/>
    </row>
    <row r="11" spans="1:18" x14ac:dyDescent="0.25">
      <c r="B11" s="53"/>
      <c r="I11" s="54"/>
      <c r="K11" s="53"/>
      <c r="R11" s="54"/>
    </row>
    <row r="12" spans="1:18" x14ac:dyDescent="0.25">
      <c r="B12" s="53"/>
      <c r="I12" s="54"/>
      <c r="K12" s="53"/>
      <c r="R12" s="54"/>
    </row>
    <row r="13" spans="1:18" x14ac:dyDescent="0.25">
      <c r="B13" s="53"/>
      <c r="I13" s="54"/>
      <c r="K13" s="53"/>
      <c r="R13" s="54"/>
    </row>
    <row r="14" spans="1:18" x14ac:dyDescent="0.25">
      <c r="B14" s="53"/>
      <c r="I14" s="54"/>
      <c r="K14" s="53"/>
      <c r="R14" s="54"/>
    </row>
    <row r="15" spans="1:18" x14ac:dyDescent="0.25">
      <c r="B15" s="53"/>
      <c r="I15" s="54"/>
      <c r="K15" s="53"/>
      <c r="R15" s="54"/>
    </row>
    <row r="16" spans="1:18" x14ac:dyDescent="0.25">
      <c r="B16" s="53"/>
      <c r="I16" s="54"/>
      <c r="K16" s="53"/>
      <c r="R16" s="54"/>
    </row>
    <row r="17" spans="2:18" x14ac:dyDescent="0.25">
      <c r="B17" s="53"/>
      <c r="I17" s="54"/>
      <c r="K17" s="53"/>
      <c r="R17" s="54"/>
    </row>
    <row r="18" spans="2:18" x14ac:dyDescent="0.25">
      <c r="B18" s="53"/>
      <c r="I18" s="54"/>
      <c r="K18" s="53"/>
      <c r="R18" s="54"/>
    </row>
    <row r="19" spans="2:18" x14ac:dyDescent="0.25">
      <c r="B19" s="53"/>
      <c r="I19" s="54"/>
      <c r="K19" s="53"/>
      <c r="R19" s="54"/>
    </row>
    <row r="20" spans="2:18" x14ac:dyDescent="0.25">
      <c r="B20" s="53"/>
      <c r="I20" s="54"/>
      <c r="K20" s="53"/>
      <c r="R20" s="54"/>
    </row>
    <row r="21" spans="2:18" x14ac:dyDescent="0.25">
      <c r="B21" s="53"/>
      <c r="I21" s="54"/>
      <c r="K21" s="53"/>
      <c r="R21" s="54"/>
    </row>
    <row r="22" spans="2:18" x14ac:dyDescent="0.25">
      <c r="B22" s="53"/>
      <c r="I22" s="54"/>
      <c r="K22" s="53"/>
      <c r="R22" s="54"/>
    </row>
    <row r="23" spans="2:18" x14ac:dyDescent="0.25">
      <c r="B23" s="53"/>
      <c r="I23" s="54"/>
      <c r="K23" s="53"/>
      <c r="R23" s="54"/>
    </row>
    <row r="24" spans="2:18" ht="42.95" customHeight="1" thickBot="1" x14ac:dyDescent="0.3">
      <c r="B24" s="55"/>
      <c r="C24" s="56"/>
      <c r="D24" s="56"/>
      <c r="E24" s="56"/>
      <c r="F24" s="56"/>
      <c r="G24" s="56"/>
      <c r="H24" s="56"/>
      <c r="I24" s="57"/>
      <c r="K24" s="55"/>
      <c r="L24" s="56"/>
      <c r="M24" s="56"/>
      <c r="N24" s="56"/>
      <c r="O24" s="56"/>
      <c r="P24" s="56"/>
      <c r="Q24" s="56"/>
      <c r="R24" s="57"/>
    </row>
  </sheetData>
  <mergeCells count="4">
    <mergeCell ref="B4:I4"/>
    <mergeCell ref="K4:R4"/>
    <mergeCell ref="B5:I5"/>
    <mergeCell ref="K5:R5"/>
  </mergeCells>
  <conditionalFormatting sqref="A1:XER26">
    <cfRule type="expression" dxfId="44" priority="1858">
      <formula>_xlfn.ISFORMULA(A1:M53)</formula>
    </cfRule>
  </conditionalFormatting>
  <conditionalFormatting sqref="A1048507:XER1048576">
    <cfRule type="expression" dxfId="43" priority="1854">
      <formula>_xlfn.ISFORMULA(A30:M1048507)</formula>
    </cfRule>
  </conditionalFormatting>
  <conditionalFormatting sqref="A27:XFD1048506">
    <cfRule type="expression" dxfId="42" priority="1">
      <formula>_xlfn.ISFORMULA(A27:M126)</formula>
    </cfRule>
  </conditionalFormatting>
  <conditionalFormatting sqref="XES1:XFD26">
    <cfRule type="expression" dxfId="41" priority="1855">
      <formula>_xlfn.ISFORMULA(A1:XES53)</formula>
    </cfRule>
  </conditionalFormatting>
  <conditionalFormatting sqref="XES1048507:XFD1048576">
    <cfRule type="expression" dxfId="40" priority="1851">
      <formula>_xlfn.ISFORMULA(A30:XES1048507)</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47"/>
  <sheetViews>
    <sheetView view="pageLayout" zoomScaleNormal="100" workbookViewId="0">
      <selection activeCell="A5" sqref="A5"/>
    </sheetView>
  </sheetViews>
  <sheetFormatPr defaultColWidth="8.7109375" defaultRowHeight="12.75" x14ac:dyDescent="0.25"/>
  <cols>
    <col min="1" max="1" width="8.7109375" style="9"/>
    <col min="2" max="2" width="8" style="9" bestFit="1" customWidth="1"/>
    <col min="3" max="4" width="14.7109375" style="9" customWidth="1"/>
    <col min="5" max="6" width="10.5703125" style="9" customWidth="1"/>
    <col min="7" max="7" width="10.5703125" style="9" bestFit="1" customWidth="1"/>
    <col min="8" max="11" width="8.7109375" style="9"/>
    <col min="12" max="12" width="10" style="9" customWidth="1"/>
    <col min="13" max="16384" width="8.7109375" style="9"/>
  </cols>
  <sheetData>
    <row r="1" spans="1:12" ht="14.45" customHeight="1" x14ac:dyDescent="0.25"/>
    <row r="2" spans="1:12" ht="19.350000000000001" customHeight="1" x14ac:dyDescent="0.25">
      <c r="A2" s="396" t="s">
        <v>1282</v>
      </c>
      <c r="B2" s="396"/>
      <c r="C2" s="396"/>
      <c r="D2" s="396"/>
      <c r="E2" s="396"/>
      <c r="F2" s="396"/>
      <c r="G2" s="396"/>
      <c r="H2" s="396"/>
      <c r="I2" s="396"/>
      <c r="J2" s="29"/>
      <c r="K2" s="29"/>
      <c r="L2" s="29"/>
    </row>
    <row r="3" spans="1:12" ht="14.45" customHeight="1" x14ac:dyDescent="0.25">
      <c r="A3" s="11"/>
      <c r="B3" s="11"/>
      <c r="C3" s="11"/>
      <c r="D3" s="11"/>
      <c r="E3" s="11"/>
      <c r="F3" s="11"/>
      <c r="G3" s="11"/>
      <c r="H3" s="11"/>
    </row>
    <row r="4" spans="1:12" ht="14.45" customHeight="1" x14ac:dyDescent="0.25">
      <c r="A4" s="11" t="s">
        <v>0</v>
      </c>
      <c r="C4" s="43"/>
      <c r="E4" s="11" t="s">
        <v>1</v>
      </c>
      <c r="F4" s="43"/>
      <c r="H4" s="11" t="s">
        <v>2</v>
      </c>
      <c r="I4" s="44"/>
    </row>
    <row r="5" spans="1:12" ht="14.45" customHeight="1" x14ac:dyDescent="0.25">
      <c r="A5" s="11"/>
      <c r="C5" s="11"/>
      <c r="H5" s="11"/>
      <c r="I5" s="30"/>
    </row>
    <row r="6" spans="1:12" ht="14.45" customHeight="1" x14ac:dyDescent="0.25">
      <c r="A6" s="11"/>
      <c r="C6" s="11"/>
      <c r="H6" s="11"/>
      <c r="I6" s="30"/>
    </row>
    <row r="7" spans="1:12" ht="14.45" customHeight="1" x14ac:dyDescent="0.25">
      <c r="A7" s="11" t="s">
        <v>1594</v>
      </c>
      <c r="C7" s="11"/>
      <c r="D7" s="43"/>
      <c r="H7" s="11" t="s">
        <v>2</v>
      </c>
      <c r="I7" s="44"/>
    </row>
    <row r="8" spans="1:12" ht="14.45" customHeight="1" x14ac:dyDescent="0.25">
      <c r="A8" s="11"/>
      <c r="B8" s="11"/>
      <c r="C8" s="11"/>
      <c r="D8" s="11"/>
      <c r="E8" s="11"/>
      <c r="F8" s="11"/>
      <c r="G8" s="11"/>
      <c r="H8" s="11"/>
    </row>
    <row r="9" spans="1:12" ht="14.45" customHeight="1" x14ac:dyDescent="0.25"/>
    <row r="10" spans="1:12" ht="14.45" customHeight="1" x14ac:dyDescent="0.25">
      <c r="A10" s="12"/>
      <c r="B10" s="47" t="s">
        <v>1278</v>
      </c>
      <c r="C10" s="47"/>
      <c r="D10" s="47"/>
      <c r="E10" s="47"/>
      <c r="F10" s="47"/>
      <c r="G10" s="47"/>
      <c r="H10" s="47"/>
    </row>
    <row r="11" spans="1:12" ht="14.45" customHeight="1" x14ac:dyDescent="0.25">
      <c r="A11" s="12"/>
      <c r="B11" s="47" t="s">
        <v>1279</v>
      </c>
      <c r="C11" s="47"/>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47" t="s">
        <v>1280</v>
      </c>
      <c r="C13" s="47"/>
      <c r="D13" s="47"/>
      <c r="E13" s="12"/>
      <c r="F13" s="12"/>
      <c r="G13" s="12"/>
      <c r="H13" s="12"/>
    </row>
    <row r="14" spans="1:12" ht="14.45" customHeight="1" x14ac:dyDescent="0.25">
      <c r="A14" s="12"/>
      <c r="B14" s="12"/>
      <c r="C14" s="12"/>
      <c r="D14" s="12"/>
      <c r="E14" s="12"/>
      <c r="F14" s="12"/>
      <c r="G14" s="12"/>
      <c r="H14" s="12"/>
    </row>
    <row r="15" spans="1:12" ht="14.45" customHeight="1" x14ac:dyDescent="0.25">
      <c r="A15" s="12"/>
      <c r="B15" s="48" t="s">
        <v>1534</v>
      </c>
      <c r="C15" s="48"/>
      <c r="D15" s="48"/>
      <c r="E15" s="48"/>
      <c r="F15" s="48"/>
      <c r="G15" s="12"/>
      <c r="H15" s="12"/>
    </row>
    <row r="16" spans="1:12" ht="14.45" customHeight="1" x14ac:dyDescent="0.25">
      <c r="A16" s="16" t="s">
        <v>6</v>
      </c>
      <c r="B16" s="48" t="s">
        <v>1535</v>
      </c>
      <c r="C16" s="48"/>
      <c r="D16" s="48"/>
      <c r="E16" s="48"/>
      <c r="F16" s="48"/>
      <c r="G16" s="48"/>
      <c r="H16" s="48"/>
    </row>
    <row r="17" spans="1:8" ht="14.45" customHeight="1" x14ac:dyDescent="0.25">
      <c r="A17" s="12"/>
      <c r="B17" s="48" t="s">
        <v>30</v>
      </c>
      <c r="C17" s="48"/>
      <c r="D17" s="48"/>
      <c r="E17" s="48"/>
      <c r="F17" s="12"/>
      <c r="G17" s="12"/>
      <c r="H17" s="12"/>
    </row>
    <row r="18" spans="1:8" ht="14.45" customHeight="1" x14ac:dyDescent="0.25">
      <c r="A18" s="16" t="s">
        <v>6</v>
      </c>
      <c r="B18" s="48" t="s">
        <v>1536</v>
      </c>
      <c r="C18" s="48"/>
      <c r="D18" s="48"/>
      <c r="E18" s="48"/>
      <c r="F18" s="48"/>
      <c r="G18" s="48"/>
      <c r="H18" s="48"/>
    </row>
    <row r="19" spans="1:8" ht="14.45" customHeight="1" x14ac:dyDescent="0.25">
      <c r="A19" s="12"/>
      <c r="B19" s="48" t="s">
        <v>1544</v>
      </c>
      <c r="C19" s="48"/>
      <c r="D19" s="48"/>
      <c r="E19" s="48"/>
      <c r="F19" s="48"/>
      <c r="G19" s="48"/>
      <c r="H19" s="12"/>
    </row>
    <row r="20" spans="1:8" ht="14.45" customHeight="1" x14ac:dyDescent="0.25">
      <c r="A20" s="12"/>
      <c r="B20" s="12"/>
      <c r="C20" s="12"/>
      <c r="D20" s="12"/>
      <c r="E20" s="12"/>
      <c r="F20" s="12"/>
      <c r="G20" s="12"/>
      <c r="H20" s="12"/>
    </row>
    <row r="21" spans="1:8" ht="14.45" customHeight="1" x14ac:dyDescent="0.25">
      <c r="A21" s="12"/>
      <c r="B21" s="12"/>
      <c r="C21" s="12"/>
      <c r="D21" s="12"/>
      <c r="E21" s="12"/>
      <c r="F21" s="12"/>
      <c r="G21" s="12"/>
      <c r="H21" s="12"/>
    </row>
    <row r="22" spans="1:8" ht="14.45" customHeight="1" x14ac:dyDescent="0.25">
      <c r="A22" s="12"/>
      <c r="B22" s="47" t="s">
        <v>1537</v>
      </c>
      <c r="C22" s="47"/>
      <c r="D22" s="47"/>
      <c r="E22" s="47"/>
      <c r="F22" s="47"/>
      <c r="G22" s="47"/>
      <c r="H22" s="47"/>
    </row>
    <row r="23" spans="1:8" ht="14.45" customHeight="1" x14ac:dyDescent="0.25">
      <c r="A23" s="12"/>
      <c r="B23" s="12"/>
      <c r="C23" s="12"/>
      <c r="D23" s="12"/>
      <c r="E23" s="12"/>
      <c r="F23" s="12"/>
      <c r="G23" s="12"/>
      <c r="H23" s="12"/>
    </row>
    <row r="24" spans="1:8" ht="14.45" customHeight="1" x14ac:dyDescent="0.25">
      <c r="A24" s="16" t="s">
        <v>6</v>
      </c>
      <c r="B24" s="8" t="s">
        <v>1569</v>
      </c>
      <c r="H24" s="12"/>
    </row>
    <row r="25" spans="1:8" ht="14.45" customHeight="1" x14ac:dyDescent="0.25">
      <c r="B25" s="9" t="s">
        <v>1565</v>
      </c>
      <c r="H25" s="12"/>
    </row>
    <row r="26" spans="1:8" ht="14.45" customHeight="1" x14ac:dyDescent="0.25">
      <c r="A26" s="16" t="s">
        <v>6</v>
      </c>
      <c r="B26" s="48" t="s">
        <v>1538</v>
      </c>
      <c r="C26" s="48"/>
      <c r="D26" s="48"/>
      <c r="E26" s="48"/>
      <c r="F26" s="48"/>
      <c r="G26" s="12"/>
      <c r="H26" s="12"/>
    </row>
    <row r="27" spans="1:8" ht="14.45" customHeight="1" x14ac:dyDescent="0.25">
      <c r="A27" s="16" t="s">
        <v>6</v>
      </c>
      <c r="B27" s="48" t="s">
        <v>1539</v>
      </c>
      <c r="C27" s="48"/>
      <c r="D27" s="48"/>
      <c r="E27" s="48"/>
      <c r="F27" s="48"/>
      <c r="G27" s="12"/>
      <c r="H27" s="12"/>
    </row>
    <row r="28" spans="1:8" ht="14.45" customHeight="1" x14ac:dyDescent="0.25">
      <c r="A28" s="16" t="s">
        <v>6</v>
      </c>
      <c r="B28" s="48" t="s">
        <v>1566</v>
      </c>
      <c r="C28" s="48"/>
      <c r="D28" s="48"/>
      <c r="E28" s="48"/>
      <c r="F28" s="48"/>
      <c r="G28" s="48"/>
      <c r="H28" s="48"/>
    </row>
    <row r="29" spans="1:8" ht="14.45" customHeight="1" x14ac:dyDescent="0.25">
      <c r="A29" s="12"/>
      <c r="B29" s="48" t="s">
        <v>1540</v>
      </c>
      <c r="C29" s="48"/>
      <c r="D29" s="48"/>
      <c r="E29" s="48"/>
      <c r="F29" s="48"/>
      <c r="G29" s="48"/>
      <c r="H29" s="48"/>
    </row>
    <row r="30" spans="1:8" ht="14.45" customHeight="1" x14ac:dyDescent="0.25">
      <c r="A30" s="12"/>
      <c r="B30" s="48" t="s">
        <v>1541</v>
      </c>
      <c r="C30" s="48"/>
      <c r="D30" s="12"/>
      <c r="E30" s="12"/>
      <c r="F30" s="12"/>
      <c r="G30" s="12"/>
      <c r="H30" s="12"/>
    </row>
    <row r="31" spans="1:8" ht="14.45" customHeight="1" x14ac:dyDescent="0.25">
      <c r="A31" s="16" t="s">
        <v>6</v>
      </c>
      <c r="B31" s="48" t="s">
        <v>1542</v>
      </c>
      <c r="C31" s="48"/>
      <c r="D31" s="48"/>
      <c r="E31" s="48"/>
      <c r="F31" s="48"/>
      <c r="G31" s="48"/>
      <c r="H31" s="48"/>
    </row>
    <row r="32" spans="1:8" ht="14.45" customHeight="1" x14ac:dyDescent="0.25">
      <c r="A32" s="12"/>
      <c r="B32" s="121" t="s">
        <v>1617</v>
      </c>
      <c r="C32" s="48"/>
      <c r="D32" s="48"/>
      <c r="E32" s="48"/>
      <c r="F32" s="48"/>
      <c r="G32" s="48"/>
      <c r="H32" s="48"/>
    </row>
    <row r="33" spans="1:8" ht="14.45" customHeight="1" x14ac:dyDescent="0.25">
      <c r="A33" s="12"/>
      <c r="B33" s="121" t="s">
        <v>1646</v>
      </c>
      <c r="C33" s="48"/>
      <c r="D33" s="48"/>
      <c r="E33" s="48"/>
      <c r="F33" s="48"/>
      <c r="G33" s="48"/>
      <c r="H33" s="48"/>
    </row>
    <row r="34" spans="1:8" ht="14.45" customHeight="1" x14ac:dyDescent="0.25">
      <c r="A34" s="12"/>
      <c r="B34" s="122" t="s">
        <v>1618</v>
      </c>
      <c r="C34" s="48"/>
      <c r="D34" s="48"/>
      <c r="E34" s="48"/>
      <c r="F34" s="12"/>
      <c r="G34" s="12"/>
      <c r="H34" s="12"/>
    </row>
    <row r="35" spans="1:8" ht="14.45" customHeight="1" x14ac:dyDescent="0.25">
      <c r="A35" s="12"/>
      <c r="B35" s="121" t="s">
        <v>1619</v>
      </c>
      <c r="C35" s="48"/>
      <c r="D35" s="48"/>
      <c r="E35" s="48"/>
      <c r="F35" s="12"/>
      <c r="G35" s="12"/>
      <c r="H35" s="12"/>
    </row>
    <row r="36" spans="1:8" ht="14.45" customHeight="1" x14ac:dyDescent="0.25">
      <c r="A36" s="16" t="s">
        <v>6</v>
      </c>
      <c r="B36" s="48" t="s">
        <v>1543</v>
      </c>
      <c r="C36" s="48"/>
      <c r="D36" s="48"/>
      <c r="E36" s="12"/>
      <c r="F36" s="12"/>
      <c r="G36" s="12"/>
      <c r="H36" s="12"/>
    </row>
    <row r="37" spans="1:8" ht="14.45" customHeight="1" x14ac:dyDescent="0.25">
      <c r="A37" s="16"/>
      <c r="B37" s="48"/>
      <c r="C37" s="48"/>
      <c r="D37" s="48"/>
      <c r="E37" s="12"/>
      <c r="F37" s="12"/>
      <c r="G37" s="12"/>
      <c r="H37" s="12"/>
    </row>
    <row r="38" spans="1:8" ht="14.45" customHeight="1" x14ac:dyDescent="0.25">
      <c r="A38" s="31"/>
      <c r="B38" s="31"/>
      <c r="C38" s="31"/>
      <c r="D38" s="31"/>
      <c r="E38" s="31"/>
      <c r="F38" s="31"/>
      <c r="G38" s="31"/>
      <c r="H38" s="31"/>
    </row>
    <row r="39" spans="1:8" ht="14.45" customHeight="1" x14ac:dyDescent="0.25">
      <c r="A39" s="47" t="s">
        <v>1595</v>
      </c>
      <c r="B39" s="47"/>
      <c r="C39" s="47"/>
      <c r="D39" s="12"/>
      <c r="E39" s="12"/>
      <c r="F39" s="12"/>
      <c r="G39" s="12"/>
      <c r="H39" s="12"/>
    </row>
    <row r="40" spans="1:8" ht="14.45" customHeight="1" x14ac:dyDescent="0.25">
      <c r="A40" s="12"/>
      <c r="B40" s="12"/>
      <c r="C40" s="12"/>
      <c r="D40" s="12"/>
      <c r="E40" s="12"/>
      <c r="F40" s="12"/>
      <c r="G40" s="12"/>
      <c r="H40" s="12"/>
    </row>
    <row r="41" spans="1:8" ht="14.45" customHeight="1" x14ac:dyDescent="0.25">
      <c r="A41" s="12"/>
      <c r="B41" s="48" t="s">
        <v>1545</v>
      </c>
      <c r="C41" s="48"/>
      <c r="D41" s="48" t="s">
        <v>1588</v>
      </c>
      <c r="E41" s="48"/>
      <c r="F41" s="48"/>
      <c r="G41" s="12"/>
      <c r="H41" s="12"/>
    </row>
    <row r="42" spans="1:8" ht="14.45" customHeight="1" x14ac:dyDescent="0.25">
      <c r="A42" s="12"/>
      <c r="B42" s="12"/>
      <c r="C42" s="12"/>
      <c r="D42" s="48" t="s">
        <v>1589</v>
      </c>
      <c r="E42" s="48"/>
      <c r="F42" s="48"/>
      <c r="G42" s="12"/>
      <c r="H42" s="12"/>
    </row>
    <row r="43" spans="1:8" ht="14.45" customHeight="1" x14ac:dyDescent="0.25">
      <c r="A43" s="12"/>
      <c r="B43" s="12"/>
      <c r="C43" s="12"/>
      <c r="D43" s="48" t="s">
        <v>1590</v>
      </c>
      <c r="E43" s="48"/>
      <c r="F43" s="48"/>
      <c r="G43" s="12"/>
      <c r="H43" s="12"/>
    </row>
    <row r="44" spans="1:8" ht="14.45" customHeight="1" x14ac:dyDescent="0.25">
      <c r="A44" s="12"/>
      <c r="B44" s="12"/>
      <c r="C44" s="12"/>
      <c r="D44" s="9" t="s">
        <v>1591</v>
      </c>
      <c r="E44" s="12"/>
      <c r="F44" s="12"/>
      <c r="G44" s="12"/>
      <c r="H44" s="12"/>
    </row>
    <row r="46" spans="1:8" ht="14.25" x14ac:dyDescent="0.2">
      <c r="B46" s="119" t="s">
        <v>1620</v>
      </c>
      <c r="C46" s="120"/>
      <c r="D46" s="120"/>
      <c r="E46" s="113"/>
    </row>
    <row r="47" spans="1:8" ht="14.25" x14ac:dyDescent="0.2">
      <c r="B47" s="83"/>
      <c r="C47" s="83"/>
      <c r="D47" s="83"/>
      <c r="E47" s="83"/>
    </row>
  </sheetData>
  <mergeCells count="1">
    <mergeCell ref="A2:I2"/>
  </mergeCells>
  <conditionalFormatting sqref="A46:A47 F46:XER47">
    <cfRule type="expression" dxfId="39" priority="446">
      <formula>_xlfn.ISFORMULA(A38:M132)</formula>
    </cfRule>
  </conditionalFormatting>
  <conditionalFormatting sqref="A36:XER37">
    <cfRule type="expression" dxfId="38" priority="479">
      <formula>_xlfn.ISFORMULA(A26:M122)</formula>
    </cfRule>
  </conditionalFormatting>
  <conditionalFormatting sqref="A38:XER45">
    <cfRule type="expression" dxfId="37" priority="481">
      <formula>_xlfn.ISFORMULA(A24:M124)</formula>
    </cfRule>
  </conditionalFormatting>
  <conditionalFormatting sqref="A1:XFD1 A2 J2:XFD2 A3:XFD3 A4:C4 J4:XFD7 A5:E7">
    <cfRule type="expression" dxfId="36" priority="433">
      <formula>_xlfn.ISFORMULA(A83:M1048560)</formula>
    </cfRule>
  </conditionalFormatting>
  <conditionalFormatting sqref="A8:XFD31 A32:A35 C32:XFD35">
    <cfRule type="expression" dxfId="35" priority="466">
      <formula>_xlfn.ISFORMULA(A99:M1048576)</formula>
    </cfRule>
  </conditionalFormatting>
  <conditionalFormatting sqref="A48:XFD1048576">
    <cfRule type="expression" dxfId="34" priority="1">
      <formula>_xlfn.ISFORMULA(A35:M134)</formula>
    </cfRule>
  </conditionalFormatting>
  <conditionalFormatting sqref="E4:F4">
    <cfRule type="expression" dxfId="33" priority="318">
      <formula>_xlfn.ISFORMULA(D86:P1048563)</formula>
    </cfRule>
  </conditionalFormatting>
  <conditionalFormatting sqref="H4:I7">
    <cfRule type="expression" dxfId="32" priority="316">
      <formula>_xlfn.ISFORMULA(F86:R1048563)</formula>
    </cfRule>
  </conditionalFormatting>
  <conditionalFormatting sqref="XES36:XFD37">
    <cfRule type="expression" dxfId="31" priority="478">
      <formula>_xlfn.ISFORMULA(A26:XES122)</formula>
    </cfRule>
  </conditionalFormatting>
  <conditionalFormatting sqref="XES38:XFD45">
    <cfRule type="expression" dxfId="30" priority="480">
      <formula>_xlfn.ISFORMULA(A24:XES124)</formula>
    </cfRule>
  </conditionalFormatting>
  <conditionalFormatting sqref="XES46:XFD47">
    <cfRule type="expression" dxfId="29" priority="447">
      <formula>_xlfn.ISFORMULA(A38:XES132)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2"/>
  <sheetViews>
    <sheetView view="pageLayout" zoomScaleNormal="100" workbookViewId="0">
      <selection activeCell="D32" sqref="D32"/>
    </sheetView>
  </sheetViews>
  <sheetFormatPr defaultColWidth="8.7109375" defaultRowHeight="14.45" customHeight="1" x14ac:dyDescent="0.25"/>
  <cols>
    <col min="1" max="1" width="8.7109375" style="9"/>
    <col min="2" max="2" width="8" style="9" bestFit="1" customWidth="1"/>
    <col min="3" max="4" width="14.7109375" style="9" customWidth="1"/>
    <col min="5" max="6" width="10.5703125" style="9" customWidth="1"/>
    <col min="7" max="7" width="10.5703125" style="9" bestFit="1" customWidth="1"/>
    <col min="8" max="8" width="9.7109375" style="9" customWidth="1"/>
    <col min="9" max="11" width="8.7109375" style="9"/>
    <col min="12" max="12" width="10" style="9" customWidth="1"/>
    <col min="13" max="16384" width="8.7109375" style="9"/>
  </cols>
  <sheetData>
    <row r="2" spans="1:12" ht="19.350000000000001" customHeight="1" x14ac:dyDescent="0.25">
      <c r="A2" s="396" t="s">
        <v>1525</v>
      </c>
      <c r="B2" s="396"/>
      <c r="C2" s="396"/>
      <c r="D2" s="396"/>
      <c r="E2" s="396"/>
      <c r="F2" s="396"/>
      <c r="G2" s="396"/>
      <c r="H2" s="396"/>
      <c r="I2" s="396"/>
      <c r="J2" s="29"/>
      <c r="K2" s="29"/>
      <c r="L2" s="29"/>
    </row>
    <row r="3" spans="1:12" ht="14.45" customHeight="1" x14ac:dyDescent="0.25">
      <c r="A3" s="11"/>
      <c r="B3" s="11"/>
      <c r="C3" s="11"/>
      <c r="D3" s="11"/>
      <c r="E3" s="11"/>
      <c r="F3" s="11"/>
      <c r="G3" s="11"/>
      <c r="H3" s="11"/>
    </row>
    <row r="4" spans="1:12" ht="14.45" customHeight="1" x14ac:dyDescent="0.25">
      <c r="A4" s="11" t="s">
        <v>0</v>
      </c>
      <c r="C4" s="43"/>
      <c r="E4" s="11" t="s">
        <v>1</v>
      </c>
      <c r="F4" s="43"/>
      <c r="H4" s="11" t="s">
        <v>2</v>
      </c>
      <c r="I4" s="45"/>
    </row>
    <row r="5" spans="1:12" ht="14.45" customHeight="1" x14ac:dyDescent="0.25">
      <c r="A5" s="11"/>
      <c r="C5" s="11"/>
      <c r="H5" s="11"/>
      <c r="I5" s="30"/>
    </row>
    <row r="6" spans="1:12" ht="14.45" customHeight="1" x14ac:dyDescent="0.25">
      <c r="A6" s="11"/>
      <c r="C6" s="11"/>
      <c r="H6" s="11"/>
      <c r="I6" s="30"/>
    </row>
    <row r="7" spans="1:12" ht="14.45" customHeight="1" x14ac:dyDescent="0.25">
      <c r="A7" s="11" t="s">
        <v>1596</v>
      </c>
      <c r="C7" s="11"/>
      <c r="D7" s="43"/>
      <c r="H7" s="11" t="s">
        <v>2</v>
      </c>
      <c r="I7" s="44"/>
    </row>
    <row r="8" spans="1:12" ht="14.45" customHeight="1" x14ac:dyDescent="0.25">
      <c r="A8" s="11"/>
      <c r="C8" s="11"/>
      <c r="F8" s="11"/>
      <c r="G8" s="30"/>
    </row>
    <row r="9" spans="1:12" ht="14.45" customHeight="1" x14ac:dyDescent="0.25">
      <c r="A9" s="11"/>
      <c r="B9" s="11"/>
      <c r="C9" s="11"/>
      <c r="D9" s="11"/>
      <c r="E9" s="11"/>
      <c r="F9" s="11"/>
      <c r="G9" s="11"/>
      <c r="H9" s="11"/>
    </row>
    <row r="10" spans="1:12" ht="14.45" customHeight="1" x14ac:dyDescent="0.25">
      <c r="A10" s="12"/>
      <c r="B10" s="11" t="s">
        <v>1573</v>
      </c>
      <c r="C10" s="11"/>
      <c r="D10" s="11"/>
      <c r="E10" s="11"/>
      <c r="F10" s="11"/>
      <c r="G10" s="11"/>
      <c r="H10" s="11"/>
    </row>
    <row r="11" spans="1:12" ht="14.45" customHeight="1" x14ac:dyDescent="0.25">
      <c r="A11" s="12"/>
      <c r="B11" s="11" t="s">
        <v>1574</v>
      </c>
      <c r="C11" s="11"/>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47" t="s">
        <v>1285</v>
      </c>
      <c r="C13" s="47"/>
      <c r="D13" s="47"/>
      <c r="E13" s="12"/>
      <c r="F13" s="12"/>
      <c r="G13" s="12"/>
      <c r="H13" s="12"/>
      <c r="I13" s="12"/>
    </row>
    <row r="14" spans="1:12" ht="14.45" customHeight="1" x14ac:dyDescent="0.25">
      <c r="A14" s="12"/>
      <c r="B14" s="12"/>
      <c r="C14" s="12"/>
      <c r="D14" s="12"/>
      <c r="E14" s="12"/>
      <c r="F14" s="12"/>
      <c r="G14" s="12"/>
      <c r="H14" s="12"/>
      <c r="I14" s="12"/>
    </row>
    <row r="15" spans="1:12" ht="14.45" customHeight="1" x14ac:dyDescent="0.25">
      <c r="A15" s="12"/>
      <c r="B15" s="9" t="s">
        <v>1600</v>
      </c>
      <c r="G15" s="12"/>
      <c r="H15" s="12"/>
      <c r="I15" s="12"/>
    </row>
    <row r="16" spans="1:12" ht="14.45" customHeight="1" x14ac:dyDescent="0.25">
      <c r="A16" s="16" t="s">
        <v>6</v>
      </c>
      <c r="B16" s="9" t="s">
        <v>1546</v>
      </c>
      <c r="I16" s="12"/>
    </row>
    <row r="17" spans="1:9" ht="14.45" customHeight="1" x14ac:dyDescent="0.25">
      <c r="A17" s="12"/>
      <c r="B17" s="9" t="s">
        <v>1547</v>
      </c>
      <c r="F17" s="12"/>
      <c r="G17" s="12"/>
      <c r="H17" s="12"/>
      <c r="I17" s="12"/>
    </row>
    <row r="18" spans="1:9" ht="14.45" customHeight="1" x14ac:dyDescent="0.25">
      <c r="A18" s="16" t="s">
        <v>6</v>
      </c>
      <c r="B18" s="9" t="s">
        <v>1572</v>
      </c>
      <c r="I18" s="12"/>
    </row>
    <row r="19" spans="1:9" ht="14.45" customHeight="1" x14ac:dyDescent="0.25">
      <c r="A19" s="12"/>
      <c r="B19" s="9" t="s">
        <v>1558</v>
      </c>
      <c r="H19" s="12"/>
      <c r="I19" s="12"/>
    </row>
    <row r="20" spans="1:9" ht="14.45" customHeight="1" x14ac:dyDescent="0.25">
      <c r="A20" s="12"/>
      <c r="B20" s="12"/>
      <c r="C20" s="12"/>
      <c r="D20" s="12"/>
      <c r="E20" s="12"/>
      <c r="F20" s="12"/>
      <c r="G20" s="12"/>
      <c r="H20" s="12"/>
      <c r="I20" s="12"/>
    </row>
    <row r="21" spans="1:9" ht="14.45" customHeight="1" x14ac:dyDescent="0.25">
      <c r="A21" s="12"/>
      <c r="B21" s="11" t="s">
        <v>1548</v>
      </c>
      <c r="C21" s="11"/>
      <c r="D21" s="11"/>
      <c r="E21" s="12"/>
      <c r="F21" s="12"/>
      <c r="G21" s="12"/>
      <c r="H21" s="12"/>
      <c r="I21" s="12"/>
    </row>
    <row r="22" spans="1:9" ht="14.45" customHeight="1" x14ac:dyDescent="0.25">
      <c r="A22" s="12"/>
      <c r="B22" s="12"/>
      <c r="C22" s="12"/>
      <c r="D22" s="12"/>
      <c r="E22" s="12"/>
      <c r="F22" s="12"/>
      <c r="G22" s="12"/>
      <c r="H22" s="12"/>
      <c r="I22" s="12"/>
    </row>
    <row r="23" spans="1:9" ht="14.45" customHeight="1" x14ac:dyDescent="0.25">
      <c r="A23" s="16" t="s">
        <v>6</v>
      </c>
      <c r="B23" s="8" t="s">
        <v>1604</v>
      </c>
      <c r="C23" s="8"/>
      <c r="D23" s="8"/>
      <c r="E23" s="8"/>
      <c r="F23" s="8"/>
      <c r="G23" s="12"/>
      <c r="H23" s="12"/>
      <c r="I23" s="12"/>
    </row>
    <row r="24" spans="1:9" ht="14.45" customHeight="1" x14ac:dyDescent="0.25">
      <c r="A24" s="16" t="s">
        <v>6</v>
      </c>
      <c r="B24" s="9" t="s">
        <v>1549</v>
      </c>
      <c r="H24" s="12"/>
      <c r="I24" s="12"/>
    </row>
    <row r="25" spans="1:9" ht="14.45" customHeight="1" x14ac:dyDescent="0.25">
      <c r="A25" s="12"/>
      <c r="B25" s="12"/>
      <c r="C25" s="12"/>
      <c r="D25" s="12"/>
      <c r="E25" s="12"/>
      <c r="F25" s="12"/>
      <c r="G25" s="12"/>
      <c r="H25" s="12"/>
      <c r="I25" s="12"/>
    </row>
    <row r="26" spans="1:9" ht="14.45" customHeight="1" x14ac:dyDescent="0.25">
      <c r="A26" s="12"/>
      <c r="B26" s="11" t="s">
        <v>1550</v>
      </c>
      <c r="C26" s="11"/>
      <c r="D26" s="11"/>
      <c r="E26" s="11"/>
      <c r="F26" s="11"/>
      <c r="G26" s="11"/>
      <c r="H26" s="11"/>
      <c r="I26" s="12"/>
    </row>
    <row r="27" spans="1:9" ht="14.45" customHeight="1" x14ac:dyDescent="0.25">
      <c r="A27" s="12"/>
      <c r="B27" s="12"/>
      <c r="C27" s="12"/>
      <c r="D27" s="12"/>
      <c r="E27" s="12"/>
      <c r="F27" s="12"/>
      <c r="G27" s="12"/>
      <c r="H27" s="12"/>
      <c r="I27" s="12"/>
    </row>
    <row r="28" spans="1:9" ht="14.45" customHeight="1" x14ac:dyDescent="0.25">
      <c r="A28" s="16" t="s">
        <v>6</v>
      </c>
      <c r="B28" s="9" t="s">
        <v>1568</v>
      </c>
      <c r="I28" s="12"/>
    </row>
    <row r="29" spans="1:9" ht="14.45" customHeight="1" x14ac:dyDescent="0.25">
      <c r="A29" s="12"/>
      <c r="B29" s="9" t="s">
        <v>1567</v>
      </c>
      <c r="F29" s="12"/>
      <c r="G29" s="12"/>
      <c r="H29" s="12"/>
      <c r="I29" s="12"/>
    </row>
    <row r="30" spans="1:9" ht="14.45" customHeight="1" x14ac:dyDescent="0.25">
      <c r="A30" s="16" t="s">
        <v>6</v>
      </c>
      <c r="B30" s="9" t="s">
        <v>1538</v>
      </c>
      <c r="G30" s="12"/>
      <c r="H30" s="12"/>
      <c r="I30" s="12"/>
    </row>
    <row r="31" spans="1:9" ht="14.45" customHeight="1" x14ac:dyDescent="0.25">
      <c r="A31" s="16" t="s">
        <v>6</v>
      </c>
      <c r="B31" s="9" t="s">
        <v>1539</v>
      </c>
      <c r="G31" s="12"/>
      <c r="H31" s="12"/>
      <c r="I31" s="12"/>
    </row>
    <row r="32" spans="1:9" ht="14.45" customHeight="1" x14ac:dyDescent="0.25">
      <c r="A32" s="16" t="s">
        <v>6</v>
      </c>
      <c r="B32" s="9" t="s">
        <v>1551</v>
      </c>
      <c r="G32" s="12"/>
      <c r="H32" s="12"/>
      <c r="I32" s="12"/>
    </row>
    <row r="33" spans="1:10" ht="14.45" customHeight="1" x14ac:dyDescent="0.25">
      <c r="A33" s="16" t="s">
        <v>6</v>
      </c>
      <c r="B33" s="9" t="s">
        <v>1552</v>
      </c>
      <c r="G33" s="12"/>
      <c r="H33" s="12"/>
      <c r="I33" s="12"/>
    </row>
    <row r="34" spans="1:10" ht="14.45" customHeight="1" x14ac:dyDescent="0.25">
      <c r="A34" s="16" t="s">
        <v>6</v>
      </c>
      <c r="B34" s="9" t="s">
        <v>1553</v>
      </c>
      <c r="I34" s="12"/>
    </row>
    <row r="35" spans="1:10" ht="14.45" customHeight="1" x14ac:dyDescent="0.25">
      <c r="A35" s="12"/>
      <c r="B35" s="9" t="s">
        <v>1554</v>
      </c>
    </row>
    <row r="36" spans="1:10" ht="14.45" customHeight="1" x14ac:dyDescent="0.25">
      <c r="A36" s="12"/>
      <c r="B36" s="9" t="s">
        <v>1541</v>
      </c>
      <c r="D36" s="12"/>
      <c r="E36" s="12"/>
      <c r="F36" s="12"/>
      <c r="G36" s="12"/>
      <c r="H36" s="12"/>
      <c r="I36" s="12"/>
    </row>
    <row r="37" spans="1:10" ht="14.45" customHeight="1" x14ac:dyDescent="0.25">
      <c r="A37" s="16" t="s">
        <v>6</v>
      </c>
      <c r="B37" s="9" t="s">
        <v>1555</v>
      </c>
      <c r="I37" s="12"/>
      <c r="J37" s="48"/>
    </row>
    <row r="38" spans="1:10" ht="14.45" customHeight="1" x14ac:dyDescent="0.25">
      <c r="A38" s="12"/>
      <c r="B38" s="9" t="s">
        <v>1556</v>
      </c>
      <c r="J38" s="121"/>
    </row>
    <row r="39" spans="1:10" ht="14.45" customHeight="1" x14ac:dyDescent="0.25">
      <c r="A39" s="12"/>
      <c r="B39" s="9" t="s">
        <v>1640</v>
      </c>
      <c r="I39" s="12"/>
      <c r="J39" s="121"/>
    </row>
    <row r="40" spans="1:10" ht="14.45" customHeight="1" x14ac:dyDescent="0.25">
      <c r="A40" s="12"/>
      <c r="B40" s="9" t="s">
        <v>1641</v>
      </c>
      <c r="H40" s="12"/>
      <c r="I40" s="12"/>
      <c r="J40" s="122"/>
    </row>
    <row r="41" spans="1:10" ht="14.45" customHeight="1" x14ac:dyDescent="0.25">
      <c r="A41" s="12"/>
      <c r="B41" s="9" t="s">
        <v>1642</v>
      </c>
      <c r="H41" s="12"/>
      <c r="I41" s="12"/>
      <c r="J41" s="122"/>
    </row>
    <row r="42" spans="1:10" ht="14.45" customHeight="1" x14ac:dyDescent="0.25">
      <c r="A42" s="16" t="s">
        <v>6</v>
      </c>
      <c r="B42" s="9" t="s">
        <v>1557</v>
      </c>
      <c r="E42" s="12"/>
      <c r="F42" s="12"/>
      <c r="G42" s="12"/>
      <c r="H42" s="12"/>
      <c r="I42" s="12"/>
      <c r="J42" s="121"/>
    </row>
    <row r="43" spans="1:10" ht="14.45" customHeight="1" x14ac:dyDescent="0.25">
      <c r="A43" s="12"/>
      <c r="B43" s="12"/>
      <c r="C43" s="12"/>
      <c r="D43" s="12"/>
      <c r="E43" s="12"/>
      <c r="F43" s="12"/>
      <c r="G43" s="12"/>
      <c r="H43" s="12"/>
      <c r="I43" s="12"/>
    </row>
    <row r="44" spans="1:10" ht="14.45" customHeight="1" x14ac:dyDescent="0.25">
      <c r="A44" s="31"/>
      <c r="B44" s="31"/>
      <c r="C44" s="31"/>
      <c r="D44" s="31"/>
      <c r="E44" s="31"/>
      <c r="F44" s="31"/>
      <c r="G44" s="31"/>
      <c r="I44" s="12"/>
    </row>
    <row r="45" spans="1:10" ht="14.45" customHeight="1" x14ac:dyDescent="0.25">
      <c r="A45" s="47" t="s">
        <v>1597</v>
      </c>
      <c r="B45" s="47"/>
      <c r="C45" s="47"/>
      <c r="D45" s="12"/>
      <c r="E45" s="12"/>
      <c r="F45" s="12"/>
      <c r="G45" s="12"/>
      <c r="I45" s="12"/>
    </row>
    <row r="46" spans="1:10" ht="14.45" customHeight="1" x14ac:dyDescent="0.25">
      <c r="A46" s="12"/>
      <c r="B46" s="12"/>
      <c r="C46" s="12"/>
      <c r="D46" s="12"/>
      <c r="E46" s="12"/>
      <c r="F46" s="12"/>
      <c r="G46" s="12"/>
      <c r="I46" s="12"/>
    </row>
    <row r="47" spans="1:10" ht="14.45" customHeight="1" x14ac:dyDescent="0.25">
      <c r="A47" s="12"/>
      <c r="B47" s="48" t="s">
        <v>1545</v>
      </c>
      <c r="C47" s="48"/>
      <c r="D47" s="48" t="s">
        <v>1588</v>
      </c>
      <c r="E47" s="48"/>
      <c r="F47" s="48"/>
      <c r="G47" s="12"/>
      <c r="I47" s="12"/>
    </row>
    <row r="48" spans="1:10" ht="14.45" customHeight="1" x14ac:dyDescent="0.25">
      <c r="A48" s="12"/>
      <c r="B48" s="12"/>
      <c r="C48" s="12"/>
      <c r="D48" s="48" t="s">
        <v>1589</v>
      </c>
      <c r="E48" s="48"/>
      <c r="F48" s="48"/>
      <c r="G48" s="12"/>
      <c r="I48" s="12"/>
    </row>
    <row r="49" spans="1:9" ht="14.45" customHeight="1" x14ac:dyDescent="0.25">
      <c r="A49" s="12"/>
      <c r="B49" s="12"/>
      <c r="C49" s="12"/>
      <c r="D49" s="48" t="s">
        <v>1590</v>
      </c>
      <c r="E49" s="48"/>
      <c r="F49" s="48"/>
      <c r="G49" s="12"/>
      <c r="H49" s="12"/>
      <c r="I49" s="12"/>
    </row>
    <row r="50" spans="1:9" ht="14.45" customHeight="1" x14ac:dyDescent="0.25">
      <c r="A50" s="12"/>
      <c r="B50" s="12"/>
      <c r="C50" s="12"/>
      <c r="D50" s="9" t="s">
        <v>1591</v>
      </c>
      <c r="E50" s="12"/>
      <c r="F50" s="12"/>
      <c r="G50" s="12"/>
      <c r="H50" s="12"/>
      <c r="I50" s="12"/>
    </row>
    <row r="51" spans="1:9" ht="14.45" customHeight="1" x14ac:dyDescent="0.25">
      <c r="A51" s="12"/>
      <c r="B51" s="12"/>
      <c r="C51" s="12"/>
      <c r="E51" s="12"/>
      <c r="F51" s="12"/>
      <c r="G51" s="12"/>
      <c r="H51" s="12"/>
      <c r="I51" s="12"/>
    </row>
    <row r="52" spans="1:9" ht="14.45" customHeight="1" x14ac:dyDescent="0.2">
      <c r="B52" s="119" t="s">
        <v>1620</v>
      </c>
    </row>
  </sheetData>
  <mergeCells count="1">
    <mergeCell ref="A2:I2"/>
  </mergeCells>
  <conditionalFormatting sqref="A1:XFD1 A2 A3:XFD3 A4:C4 A5:E7">
    <cfRule type="expression" dxfId="28" priority="485">
      <formula>_xlfn.ISFORMULA(K77:XFC1048554)</formula>
    </cfRule>
  </conditionalFormatting>
  <conditionalFormatting sqref="A8:XFD39 A40:A41 C40:XFD41">
    <cfRule type="expression" dxfId="27" priority="2572">
      <formula>_xlfn.ISFORMULA(K83:XFC1048560)</formula>
    </cfRule>
  </conditionalFormatting>
  <conditionalFormatting sqref="A42:XFD43">
    <cfRule type="expression" dxfId="26" priority="2573">
      <formula>_xlfn.ISFORMULA(K16:XFC116)</formula>
    </cfRule>
  </conditionalFormatting>
  <conditionalFormatting sqref="B41 A44:G48 I44:XFD48 A49:XFD51 A52 C52:XFD52 A53:XFD1048576">
    <cfRule type="expression" dxfId="25" priority="2">
      <formula>_xlfn.ISFORMULA(K16:XFC115)</formula>
    </cfRule>
  </conditionalFormatting>
  <conditionalFormatting sqref="E4:F4">
    <cfRule type="expression" dxfId="24" priority="315">
      <formula>_xlfn.ISFORMULA(B80:N1048557)</formula>
    </cfRule>
  </conditionalFormatting>
  <conditionalFormatting sqref="H4:I7">
    <cfRule type="expression" dxfId="23" priority="313">
      <formula>_xlfn.ISFORMULA(D80:P1048557)</formula>
    </cfRule>
  </conditionalFormatting>
  <conditionalFormatting sqref="J37">
    <cfRule type="expression" dxfId="22" priority="1">
      <formula>_xlfn.ISFORMULA(J29:V128)</formula>
    </cfRule>
  </conditionalFormatting>
  <conditionalFormatting sqref="J2:XFD2 J4:XFD7">
    <cfRule type="expression" dxfId="21" priority="483">
      <formula>_xlfn.ISFORMULA(H78:T1048555)</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49"/>
  <sheetViews>
    <sheetView view="pageLayout" zoomScaleNormal="100" workbookViewId="0">
      <selection activeCell="B15" sqref="B15"/>
    </sheetView>
  </sheetViews>
  <sheetFormatPr defaultColWidth="8.7109375" defaultRowHeight="14.45" customHeight="1" x14ac:dyDescent="0.25"/>
  <cols>
    <col min="1" max="1" width="8.7109375" style="9"/>
    <col min="2" max="2" width="8" style="9" bestFit="1" customWidth="1"/>
    <col min="3" max="4" width="14.7109375" style="9" customWidth="1"/>
    <col min="5" max="6" width="10.5703125" style="9" customWidth="1"/>
    <col min="7" max="7" width="3.42578125" style="9" customWidth="1"/>
    <col min="8" max="8" width="9.140625" style="9" customWidth="1"/>
    <col min="9" max="9" width="8.7109375" style="9" customWidth="1"/>
    <col min="10" max="16384" width="8.7109375" style="9"/>
  </cols>
  <sheetData>
    <row r="2" spans="1:12" ht="19.350000000000001" customHeight="1" x14ac:dyDescent="0.25">
      <c r="A2" s="396" t="s">
        <v>1284</v>
      </c>
      <c r="B2" s="396"/>
      <c r="C2" s="396"/>
      <c r="D2" s="396"/>
      <c r="E2" s="396"/>
      <c r="F2" s="396"/>
      <c r="G2" s="396"/>
      <c r="H2" s="396"/>
      <c r="I2" s="396"/>
      <c r="J2" s="29"/>
      <c r="K2" s="29"/>
      <c r="L2" s="29"/>
    </row>
    <row r="3" spans="1:12" ht="14.45" customHeight="1" x14ac:dyDescent="0.25">
      <c r="A3" s="11"/>
      <c r="B3" s="11"/>
      <c r="C3" s="11"/>
      <c r="D3" s="11"/>
      <c r="E3" s="11"/>
      <c r="F3" s="11"/>
      <c r="G3" s="11"/>
      <c r="H3" s="11"/>
    </row>
    <row r="4" spans="1:12" ht="14.45" customHeight="1" x14ac:dyDescent="0.25">
      <c r="A4" s="11" t="s">
        <v>0</v>
      </c>
      <c r="C4" s="43"/>
      <c r="E4" s="11" t="s">
        <v>1</v>
      </c>
      <c r="F4" s="43"/>
      <c r="H4" s="11" t="s">
        <v>2</v>
      </c>
      <c r="I4" s="45"/>
    </row>
    <row r="5" spans="1:12" ht="14.45" customHeight="1" x14ac:dyDescent="0.25">
      <c r="A5" s="11"/>
      <c r="C5" s="11"/>
      <c r="F5" s="11"/>
      <c r="G5" s="30"/>
    </row>
    <row r="6" spans="1:12" ht="14.45" customHeight="1" x14ac:dyDescent="0.25">
      <c r="A6" s="11" t="s">
        <v>1598</v>
      </c>
      <c r="C6" s="11"/>
      <c r="D6" s="43"/>
      <c r="H6" s="11" t="s">
        <v>2</v>
      </c>
      <c r="I6" s="44"/>
    </row>
    <row r="7" spans="1:12" ht="14.45" customHeight="1" x14ac:dyDescent="0.25">
      <c r="A7" s="11"/>
      <c r="B7" s="11"/>
      <c r="C7" s="11"/>
      <c r="D7" s="11"/>
      <c r="E7" s="11"/>
      <c r="F7" s="11"/>
      <c r="G7" s="11"/>
      <c r="H7" s="11"/>
    </row>
    <row r="8" spans="1:12" ht="14.45" customHeight="1" x14ac:dyDescent="0.25">
      <c r="A8" s="12"/>
      <c r="B8" s="11" t="s">
        <v>1278</v>
      </c>
      <c r="C8" s="11"/>
      <c r="D8" s="11"/>
      <c r="E8" s="11"/>
      <c r="F8" s="11"/>
      <c r="G8" s="11"/>
      <c r="H8" s="11"/>
    </row>
    <row r="9" spans="1:12" ht="14.45" customHeight="1" x14ac:dyDescent="0.25">
      <c r="A9" s="12"/>
      <c r="B9" s="11" t="s">
        <v>1283</v>
      </c>
      <c r="C9" s="11"/>
      <c r="D9" s="12"/>
      <c r="E9" s="12"/>
      <c r="F9" s="12"/>
      <c r="G9" s="12"/>
      <c r="H9" s="12"/>
    </row>
    <row r="10" spans="1:12" ht="14.45" customHeight="1" x14ac:dyDescent="0.25">
      <c r="A10" s="12"/>
      <c r="B10" s="12"/>
      <c r="C10" s="12"/>
      <c r="D10" s="12"/>
      <c r="E10" s="12"/>
      <c r="F10" s="12"/>
      <c r="G10" s="12"/>
      <c r="H10" s="12"/>
    </row>
    <row r="11" spans="1:12" ht="14.45" customHeight="1" x14ac:dyDescent="0.25">
      <c r="A11" s="12"/>
      <c r="B11" s="11" t="s">
        <v>1280</v>
      </c>
      <c r="C11" s="11"/>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9" t="s">
        <v>1601</v>
      </c>
      <c r="G13" s="12"/>
      <c r="H13" s="12"/>
    </row>
    <row r="14" spans="1:12" ht="14.45" customHeight="1" x14ac:dyDescent="0.25">
      <c r="A14" s="16" t="s">
        <v>6</v>
      </c>
      <c r="B14" s="9" t="s">
        <v>1559</v>
      </c>
    </row>
    <row r="15" spans="1:12" ht="14.45" customHeight="1" x14ac:dyDescent="0.25">
      <c r="A15" s="12"/>
      <c r="B15" s="9" t="s">
        <v>30</v>
      </c>
      <c r="F15" s="12"/>
      <c r="G15" s="12"/>
      <c r="H15" s="12"/>
    </row>
    <row r="16" spans="1:12" ht="14.45" customHeight="1" x14ac:dyDescent="0.25">
      <c r="A16" s="16" t="s">
        <v>6</v>
      </c>
      <c r="B16" s="9" t="s">
        <v>1602</v>
      </c>
    </row>
    <row r="17" spans="1:8" ht="14.45" customHeight="1" x14ac:dyDescent="0.25">
      <c r="A17" s="12"/>
      <c r="B17" s="9" t="s">
        <v>1544</v>
      </c>
      <c r="H17" s="12"/>
    </row>
    <row r="18" spans="1:8" ht="14.45" customHeight="1" x14ac:dyDescent="0.25">
      <c r="A18" s="12"/>
      <c r="B18" s="12"/>
      <c r="C18" s="12"/>
      <c r="D18" s="12"/>
      <c r="E18" s="12"/>
      <c r="F18" s="12"/>
      <c r="G18" s="12"/>
      <c r="H18" s="12"/>
    </row>
    <row r="19" spans="1:8" ht="14.45" customHeight="1" x14ac:dyDescent="0.25">
      <c r="A19" s="12"/>
      <c r="B19" s="11" t="s">
        <v>1548</v>
      </c>
      <c r="C19" s="11"/>
      <c r="D19" s="11"/>
      <c r="E19" s="12"/>
      <c r="F19" s="12"/>
      <c r="G19" s="12"/>
      <c r="H19" s="12"/>
    </row>
    <row r="20" spans="1:8" ht="14.45" customHeight="1" x14ac:dyDescent="0.25">
      <c r="A20" s="12"/>
      <c r="B20" s="12"/>
      <c r="C20" s="12"/>
      <c r="D20" s="12"/>
      <c r="E20" s="12"/>
      <c r="F20" s="12"/>
      <c r="G20" s="12"/>
      <c r="H20" s="12"/>
    </row>
    <row r="21" spans="1:8" ht="14.45" customHeight="1" x14ac:dyDescent="0.25">
      <c r="A21" s="16" t="s">
        <v>6</v>
      </c>
      <c r="B21" s="9" t="s">
        <v>1604</v>
      </c>
      <c r="G21" s="12"/>
      <c r="H21" s="12"/>
    </row>
    <row r="22" spans="1:8" ht="14.45" customHeight="1" x14ac:dyDescent="0.25">
      <c r="A22" s="16" t="s">
        <v>6</v>
      </c>
      <c r="B22" s="9" t="s">
        <v>1549</v>
      </c>
      <c r="H22" s="12"/>
    </row>
    <row r="23" spans="1:8" ht="14.45" customHeight="1" x14ac:dyDescent="0.25">
      <c r="A23" s="12"/>
      <c r="B23" s="12"/>
      <c r="C23" s="12"/>
      <c r="D23" s="12"/>
      <c r="E23" s="12"/>
      <c r="F23" s="12"/>
      <c r="G23" s="12"/>
      <c r="H23" s="12"/>
    </row>
    <row r="24" spans="1:8" ht="14.45" customHeight="1" x14ac:dyDescent="0.25">
      <c r="A24" s="12"/>
      <c r="B24" s="11" t="s">
        <v>1560</v>
      </c>
      <c r="C24" s="11"/>
      <c r="D24" s="11"/>
      <c r="E24" s="11"/>
      <c r="F24" s="11"/>
      <c r="G24" s="11"/>
      <c r="H24" s="11"/>
    </row>
    <row r="25" spans="1:8" ht="14.45" customHeight="1" x14ac:dyDescent="0.25">
      <c r="A25" s="12"/>
      <c r="B25" s="12"/>
      <c r="C25" s="12"/>
      <c r="D25" s="12"/>
      <c r="E25" s="12"/>
      <c r="F25" s="12"/>
      <c r="G25" s="12"/>
      <c r="H25" s="12"/>
    </row>
    <row r="26" spans="1:8" ht="14.45" customHeight="1" x14ac:dyDescent="0.25">
      <c r="A26" s="16" t="s">
        <v>6</v>
      </c>
      <c r="B26" s="8" t="s">
        <v>1571</v>
      </c>
      <c r="H26" s="12"/>
    </row>
    <row r="27" spans="1:8" ht="14.45" customHeight="1" x14ac:dyDescent="0.25">
      <c r="A27" s="12"/>
      <c r="B27" s="9" t="s">
        <v>1570</v>
      </c>
      <c r="F27" s="12"/>
      <c r="G27" s="12"/>
      <c r="H27" s="12"/>
    </row>
    <row r="28" spans="1:8" ht="14.45" customHeight="1" x14ac:dyDescent="0.25">
      <c r="A28" s="16" t="s">
        <v>6</v>
      </c>
      <c r="B28" s="9" t="s">
        <v>1538</v>
      </c>
      <c r="G28" s="12"/>
      <c r="H28" s="12"/>
    </row>
    <row r="29" spans="1:8" ht="14.45" customHeight="1" x14ac:dyDescent="0.25">
      <c r="A29" s="16" t="s">
        <v>6</v>
      </c>
      <c r="B29" s="9" t="s">
        <v>1539</v>
      </c>
      <c r="G29" s="12"/>
      <c r="H29" s="12"/>
    </row>
    <row r="30" spans="1:8" ht="14.45" customHeight="1" x14ac:dyDescent="0.25">
      <c r="A30" s="16" t="s">
        <v>6</v>
      </c>
      <c r="B30" s="9" t="s">
        <v>1551</v>
      </c>
      <c r="G30" s="12"/>
      <c r="H30" s="12"/>
    </row>
    <row r="31" spans="1:8" ht="14.45" customHeight="1" x14ac:dyDescent="0.25">
      <c r="A31" s="16" t="s">
        <v>6</v>
      </c>
      <c r="B31" s="9" t="s">
        <v>1552</v>
      </c>
      <c r="G31" s="12"/>
      <c r="H31" s="12"/>
    </row>
    <row r="32" spans="1:8" ht="14.45" customHeight="1" x14ac:dyDescent="0.25">
      <c r="A32" s="16" t="s">
        <v>6</v>
      </c>
      <c r="B32" s="9" t="s">
        <v>1553</v>
      </c>
    </row>
    <row r="33" spans="1:8" ht="14.45" customHeight="1" x14ac:dyDescent="0.25">
      <c r="A33" s="12"/>
      <c r="B33" s="9" t="s">
        <v>1563</v>
      </c>
    </row>
    <row r="34" spans="1:8" ht="14.45" customHeight="1" x14ac:dyDescent="0.25">
      <c r="A34" s="12"/>
      <c r="B34" s="9" t="s">
        <v>1541</v>
      </c>
      <c r="D34" s="12"/>
      <c r="E34" s="12"/>
      <c r="F34" s="12"/>
      <c r="G34" s="12"/>
      <c r="H34" s="12"/>
    </row>
    <row r="35" spans="1:8" ht="14.45" customHeight="1" x14ac:dyDescent="0.25">
      <c r="A35" s="16" t="s">
        <v>6</v>
      </c>
      <c r="B35" s="9" t="s">
        <v>1561</v>
      </c>
    </row>
    <row r="36" spans="1:8" ht="14.45" customHeight="1" x14ac:dyDescent="0.25">
      <c r="A36" s="12"/>
      <c r="B36" s="9" t="s">
        <v>1564</v>
      </c>
    </row>
    <row r="37" spans="1:8" ht="14.45" customHeight="1" x14ac:dyDescent="0.25">
      <c r="A37" s="12"/>
      <c r="B37" s="9" t="s">
        <v>1643</v>
      </c>
    </row>
    <row r="38" spans="1:8" ht="14.45" customHeight="1" x14ac:dyDescent="0.25">
      <c r="A38" s="12"/>
      <c r="B38" s="9" t="s">
        <v>1644</v>
      </c>
    </row>
    <row r="39" spans="1:8" ht="14.45" customHeight="1" x14ac:dyDescent="0.25">
      <c r="A39" s="12"/>
      <c r="B39" s="9" t="s">
        <v>1645</v>
      </c>
    </row>
    <row r="40" spans="1:8" ht="14.45" customHeight="1" x14ac:dyDescent="0.25">
      <c r="A40" s="16" t="s">
        <v>6</v>
      </c>
      <c r="B40" s="9" t="s">
        <v>1562</v>
      </c>
      <c r="E40" s="12"/>
      <c r="F40" s="12"/>
      <c r="G40" s="12"/>
      <c r="H40" s="12"/>
    </row>
    <row r="41" spans="1:8" ht="14.45" customHeight="1" x14ac:dyDescent="0.25">
      <c r="A41" s="12"/>
      <c r="B41" s="12"/>
      <c r="C41" s="12"/>
      <c r="D41" s="12"/>
      <c r="E41" s="12"/>
      <c r="F41" s="12"/>
      <c r="G41" s="12"/>
      <c r="H41" s="12"/>
    </row>
    <row r="42" spans="1:8" ht="14.45" customHeight="1" x14ac:dyDescent="0.25">
      <c r="A42" s="11" t="s">
        <v>1599</v>
      </c>
      <c r="B42" s="11"/>
      <c r="C42" s="11"/>
      <c r="D42" s="12"/>
      <c r="E42" s="12"/>
      <c r="F42" s="12"/>
      <c r="G42" s="12"/>
      <c r="H42" s="12"/>
    </row>
    <row r="43" spans="1:8" ht="14.45" customHeight="1" x14ac:dyDescent="0.25">
      <c r="A43" s="12"/>
      <c r="B43" s="12"/>
      <c r="C43" s="12"/>
      <c r="D43" s="12"/>
      <c r="E43" s="12"/>
      <c r="F43" s="12"/>
      <c r="G43" s="12"/>
      <c r="H43" s="12"/>
    </row>
    <row r="44" spans="1:8" ht="14.45" customHeight="1" x14ac:dyDescent="0.25">
      <c r="A44" s="12"/>
      <c r="B44" s="9" t="s">
        <v>1545</v>
      </c>
      <c r="D44" s="9" t="s">
        <v>1588</v>
      </c>
      <c r="G44" s="12"/>
      <c r="H44" s="12"/>
    </row>
    <row r="45" spans="1:8" ht="14.45" customHeight="1" x14ac:dyDescent="0.25">
      <c r="A45" s="12"/>
      <c r="B45" s="12"/>
      <c r="C45" s="12"/>
      <c r="D45" s="9" t="s">
        <v>1589</v>
      </c>
      <c r="G45" s="12"/>
      <c r="H45" s="12"/>
    </row>
    <row r="46" spans="1:8" ht="14.45" customHeight="1" x14ac:dyDescent="0.25">
      <c r="A46" s="12"/>
      <c r="B46" s="12"/>
      <c r="C46" s="12"/>
      <c r="D46" s="9" t="s">
        <v>1590</v>
      </c>
      <c r="G46" s="12"/>
      <c r="H46" s="12"/>
    </row>
    <row r="47" spans="1:8" ht="14.45" customHeight="1" x14ac:dyDescent="0.25">
      <c r="A47" s="12"/>
      <c r="B47" s="12"/>
      <c r="C47" s="12"/>
      <c r="D47" s="9" t="s">
        <v>1591</v>
      </c>
      <c r="E47" s="12"/>
      <c r="F47" s="12"/>
      <c r="G47" s="12"/>
      <c r="H47" s="12"/>
    </row>
    <row r="49" spans="2:2" ht="14.45" customHeight="1" x14ac:dyDescent="0.2">
      <c r="B49" s="119" t="s">
        <v>1620</v>
      </c>
    </row>
  </sheetData>
  <mergeCells count="1">
    <mergeCell ref="A2:I2"/>
  </mergeCells>
  <conditionalFormatting sqref="A41:H45 J41:XFD45 A46:XFD48 A49 C49:XFD49 A50:XFD1048576">
    <cfRule type="expression" dxfId="20" priority="3">
      <formula>_xlfn.ISFORMULA(A31:M130)</formula>
    </cfRule>
  </conditionalFormatting>
  <conditionalFormatting sqref="A39:I39 K39:XFD39 A40:XFD40">
    <cfRule type="expression" dxfId="19" priority="2577">
      <formula>_xlfn.ISFORMULA(A28:M128)</formula>
    </cfRule>
  </conditionalFormatting>
  <conditionalFormatting sqref="A1:XFD1 A2 J2:XFD2 A3:XFD3 A4:C4 J4:XFD4 A5:XFD5 A6:E6 J6:XFD6 A7:XFD38">
    <cfRule type="expression" dxfId="18" priority="2574">
      <formula>_xlfn.ISFORMULA(A91:M1048568)</formula>
    </cfRule>
  </conditionalFormatting>
  <conditionalFormatting sqref="E4:F4">
    <cfRule type="expression" dxfId="17" priority="312">
      <formula>_xlfn.ISFORMULA(D94:P1048571)</formula>
    </cfRule>
  </conditionalFormatting>
  <conditionalFormatting sqref="H4:I4 H6:I6">
    <cfRule type="expression" dxfId="16" priority="310">
      <formula>_xlfn.ISFORMULA(F94:R1048571)</formula>
    </cfRule>
  </conditionalFormatting>
  <conditionalFormatting sqref="J35:J37">
    <cfRule type="expression" dxfId="15" priority="2">
      <formula>_xlfn.ISFORMULA(H11:T110)</formula>
    </cfRule>
  </conditionalFormatting>
  <conditionalFormatting sqref="J39">
    <cfRule type="expression" dxfId="14" priority="1">
      <formula>_xlfn.ISFORMULA(H14:T113)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43"/>
  <sheetViews>
    <sheetView view="pageLayout" zoomScaleNormal="100" workbookViewId="0">
      <selection activeCell="B14" sqref="B14"/>
    </sheetView>
  </sheetViews>
  <sheetFormatPr defaultColWidth="9.140625" defaultRowHeight="12" x14ac:dyDescent="0.25"/>
  <cols>
    <col min="1" max="1" width="19.7109375" style="13" customWidth="1"/>
    <col min="2" max="2" width="47.5703125" style="13" customWidth="1"/>
    <col min="3" max="3" width="11.42578125" style="13" bestFit="1" customWidth="1"/>
    <col min="4" max="4" width="10.85546875" style="13" bestFit="1" customWidth="1"/>
    <col min="5" max="5" width="11.7109375" style="13" bestFit="1" customWidth="1"/>
    <col min="6" max="6" width="15.7109375" style="13" bestFit="1" customWidth="1"/>
    <col min="7" max="7" width="11.7109375" style="13" bestFit="1" customWidth="1"/>
    <col min="8" max="8" width="15.7109375" style="13" bestFit="1" customWidth="1"/>
    <col min="9" max="9" width="16" style="13" bestFit="1" customWidth="1"/>
    <col min="10" max="10" width="11.5703125" style="13" bestFit="1" customWidth="1"/>
    <col min="11" max="16384" width="9.140625" style="13"/>
  </cols>
  <sheetData>
    <row r="1" spans="1:14" x14ac:dyDescent="0.25">
      <c r="A1" s="14" t="s">
        <v>1523</v>
      </c>
      <c r="D1" s="14"/>
      <c r="E1" s="14"/>
      <c r="F1" s="15"/>
      <c r="G1" s="15"/>
      <c r="M1" s="15"/>
      <c r="N1" s="15"/>
    </row>
    <row r="2" spans="1:14" x14ac:dyDescent="0.25">
      <c r="A2" s="13" t="s">
        <v>8</v>
      </c>
      <c r="B2" s="20"/>
      <c r="D2" s="14"/>
      <c r="E2" s="21"/>
      <c r="F2" s="15"/>
      <c r="G2" s="22"/>
      <c r="M2" s="15"/>
      <c r="N2" s="15"/>
    </row>
    <row r="3" spans="1:14" x14ac:dyDescent="0.25">
      <c r="A3" s="13" t="s">
        <v>9</v>
      </c>
      <c r="B3" s="20"/>
      <c r="D3" s="14"/>
      <c r="E3" s="21"/>
      <c r="F3" s="15"/>
      <c r="G3" s="22"/>
      <c r="M3" s="15"/>
      <c r="N3" s="15"/>
    </row>
    <row r="4" spans="1:14" x14ac:dyDescent="0.25">
      <c r="A4" s="13" t="s">
        <v>10</v>
      </c>
      <c r="B4" s="46"/>
      <c r="D4" s="14"/>
      <c r="E4" s="21"/>
      <c r="F4" s="15"/>
      <c r="G4" s="15"/>
      <c r="M4" s="15"/>
      <c r="N4" s="22"/>
    </row>
    <row r="5" spans="1:14" x14ac:dyDescent="0.2">
      <c r="A5" s="319" t="s">
        <v>3673</v>
      </c>
      <c r="B5" s="319" t="s">
        <v>3674</v>
      </c>
      <c r="C5" s="14"/>
      <c r="D5" s="21"/>
      <c r="E5" s="15"/>
      <c r="F5" s="22"/>
      <c r="K5" s="15"/>
      <c r="L5" s="15"/>
    </row>
    <row r="6" spans="1:14" x14ac:dyDescent="0.25">
      <c r="A6" s="13" t="s">
        <v>11</v>
      </c>
      <c r="B6" s="13" t="s">
        <v>12</v>
      </c>
      <c r="D6" s="14"/>
      <c r="E6" s="23"/>
      <c r="F6" s="24"/>
      <c r="G6" s="24"/>
      <c r="H6" s="25"/>
      <c r="I6" s="25"/>
      <c r="J6" s="25"/>
      <c r="M6" s="15"/>
      <c r="N6" s="15"/>
    </row>
    <row r="7" spans="1:14" x14ac:dyDescent="0.25">
      <c r="A7" s="13" t="s">
        <v>13</v>
      </c>
      <c r="B7" s="14" t="s">
        <v>27</v>
      </c>
      <c r="D7" s="14"/>
      <c r="E7" s="26"/>
      <c r="F7" s="24"/>
      <c r="G7" s="24"/>
      <c r="H7" s="25"/>
      <c r="I7" s="25"/>
      <c r="J7" s="25"/>
      <c r="M7" s="15"/>
      <c r="N7" s="15"/>
    </row>
    <row r="8" spans="1:14" x14ac:dyDescent="0.25">
      <c r="A8" s="13" t="s">
        <v>3675</v>
      </c>
      <c r="B8" s="13" t="s">
        <v>1793</v>
      </c>
      <c r="D8" s="14"/>
      <c r="E8" s="26"/>
      <c r="F8" s="24"/>
      <c r="G8" s="24"/>
      <c r="H8" s="25"/>
      <c r="I8" s="25"/>
      <c r="J8" s="25"/>
      <c r="M8" s="15"/>
      <c r="N8" s="15"/>
    </row>
    <row r="9" spans="1:14" x14ac:dyDescent="0.25">
      <c r="A9" s="13" t="s">
        <v>14</v>
      </c>
      <c r="B9" s="20"/>
      <c r="D9" s="14"/>
      <c r="E9" s="26"/>
      <c r="F9" s="24"/>
      <c r="G9" s="24"/>
      <c r="H9" s="25"/>
      <c r="I9" s="25"/>
      <c r="J9" s="25"/>
      <c r="M9" s="15"/>
      <c r="N9" s="15"/>
    </row>
    <row r="10" spans="1:14" x14ac:dyDescent="0.25">
      <c r="A10" s="13" t="s">
        <v>15</v>
      </c>
      <c r="B10" s="13" t="s">
        <v>16</v>
      </c>
      <c r="D10" s="14"/>
      <c r="E10" s="14"/>
      <c r="M10" s="15"/>
      <c r="N10" s="15"/>
    </row>
    <row r="11" spans="1:14" x14ac:dyDescent="0.25">
      <c r="A11" s="13" t="s">
        <v>17</v>
      </c>
      <c r="D11" s="14"/>
      <c r="E11" s="14"/>
      <c r="F11" s="15"/>
      <c r="G11" s="15"/>
    </row>
    <row r="12" spans="1:14" x14ac:dyDescent="0.25">
      <c r="A12" s="13">
        <v>74</v>
      </c>
      <c r="D12" s="14"/>
      <c r="E12" s="14"/>
      <c r="F12" s="15"/>
      <c r="G12" s="15"/>
      <c r="M12" s="15"/>
      <c r="N12" s="15"/>
    </row>
    <row r="13" spans="1:14" x14ac:dyDescent="0.25">
      <c r="A13" s="13">
        <v>74</v>
      </c>
      <c r="D13" s="27"/>
      <c r="E13" s="14"/>
      <c r="M13" s="15"/>
      <c r="N13" s="15"/>
    </row>
    <row r="14" spans="1:14" x14ac:dyDescent="0.25">
      <c r="A14" s="13" t="s">
        <v>1517</v>
      </c>
      <c r="D14" s="27"/>
      <c r="E14" s="14"/>
      <c r="M14" s="15"/>
      <c r="N14" s="15"/>
    </row>
    <row r="15" spans="1:14" x14ac:dyDescent="0.25">
      <c r="A15" s="14" t="s">
        <v>1518</v>
      </c>
      <c r="B15" s="14">
        <v>0</v>
      </c>
      <c r="D15" s="27"/>
      <c r="E15" s="14"/>
      <c r="M15" s="15"/>
      <c r="N15" s="15"/>
    </row>
    <row r="16" spans="1:14" x14ac:dyDescent="0.25">
      <c r="A16" s="13" t="s">
        <v>1519</v>
      </c>
      <c r="B16" s="13" t="s">
        <v>1520</v>
      </c>
      <c r="D16" s="27"/>
      <c r="E16" s="14"/>
      <c r="M16" s="15"/>
      <c r="N16" s="15"/>
    </row>
    <row r="17" spans="1:14" x14ac:dyDescent="0.25">
      <c r="A17" s="13" t="s">
        <v>1521</v>
      </c>
      <c r="B17" s="13" t="s">
        <v>1522</v>
      </c>
      <c r="D17" s="27"/>
      <c r="E17" s="14"/>
      <c r="M17" s="15"/>
      <c r="N17" s="15"/>
    </row>
    <row r="18" spans="1:14" x14ac:dyDescent="0.25">
      <c r="A18" s="13" t="s">
        <v>7</v>
      </c>
    </row>
    <row r="19" spans="1:14" x14ac:dyDescent="0.25">
      <c r="A19" s="58" t="s">
        <v>18</v>
      </c>
      <c r="B19" s="58" t="s">
        <v>19</v>
      </c>
      <c r="C19" s="58" t="s">
        <v>20</v>
      </c>
      <c r="D19" s="58" t="s">
        <v>21</v>
      </c>
      <c r="E19" s="58" t="s">
        <v>22</v>
      </c>
      <c r="F19" s="58" t="s">
        <v>23</v>
      </c>
      <c r="G19" s="58" t="s">
        <v>24</v>
      </c>
      <c r="H19" s="58" t="s">
        <v>25</v>
      </c>
      <c r="I19" s="58" t="s">
        <v>26</v>
      </c>
      <c r="J19" s="58" t="s">
        <v>14</v>
      </c>
    </row>
    <row r="20" spans="1:14" x14ac:dyDescent="0.25">
      <c r="A20" s="28">
        <f>'3. FS RNA Library Construction'!D19</f>
        <v>0</v>
      </c>
      <c r="B20" s="28">
        <f>A20</f>
        <v>0</v>
      </c>
      <c r="C20" s="10"/>
      <c r="D20" s="10"/>
      <c r="E20" s="148" t="e">
        <f>INDEX('Autopopulate UDI''s'!$B$2:$B$769,MATCH('3. FS RNA Library Construction'!E19,'Autopopulate UDI''s'!$A$2:$A$769,0))</f>
        <v>#N/A</v>
      </c>
      <c r="F20" s="10" t="e">
        <f>INDEX('Autopopulate UDI''s'!$C$2:$C$769,MATCH(E20,'Autopopulate UDI''s'!$B$2:$B$769,0))</f>
        <v>#N/A</v>
      </c>
      <c r="G20" s="148" t="e">
        <f>INDEX('Autopopulate UDI''s'!$F$2:$F$769,MATCH('3. FS RNA Library Construction'!F19,'Autopopulate UDI''s'!$E$2:$E$769,0))</f>
        <v>#N/A</v>
      </c>
      <c r="H20" s="10" t="e">
        <f>INDEX('Autopopulate UDI''s'!$G$2:$G$769,MATCH(G20,'Autopopulate UDI''s'!$F$2:$F$769,0))</f>
        <v>#N/A</v>
      </c>
      <c r="I20" s="10"/>
      <c r="J20" s="10"/>
      <c r="K20" s="10"/>
      <c r="L20" s="10"/>
      <c r="M20" s="10"/>
    </row>
    <row r="21" spans="1:14" x14ac:dyDescent="0.25">
      <c r="A21" s="28" t="str">
        <f>'3. FS RNA Library Construction'!D20</f>
        <v/>
      </c>
      <c r="B21" s="28" t="str">
        <f t="shared" ref="B21:B31" si="0">A21</f>
        <v/>
      </c>
      <c r="C21" s="10"/>
      <c r="D21" s="10"/>
      <c r="E21" s="148" t="e">
        <f>INDEX('Autopopulate UDI''s'!$B$2:$B$769,MATCH('3. FS RNA Library Construction'!E20,'Autopopulate UDI''s'!$A$2:$A$769,0))</f>
        <v>#N/A</v>
      </c>
      <c r="F21" s="10" t="e">
        <f>INDEX('Autopopulate UDI''s'!$C$2:$C$769,MATCH(E21,'Autopopulate UDI''s'!$B$2:$B$769,0))</f>
        <v>#N/A</v>
      </c>
      <c r="G21" s="148" t="e">
        <f>INDEX('Autopopulate UDI''s'!$F$2:$F$769,MATCH('3. FS RNA Library Construction'!F20,'Autopopulate UDI''s'!$E$2:$E$769,0))</f>
        <v>#N/A</v>
      </c>
      <c r="H21" s="10" t="e">
        <f>INDEX('Autopopulate UDI''s'!$G$2:$G$769,MATCH(G21,'Autopopulate UDI''s'!$F$2:$F$769,0))</f>
        <v>#N/A</v>
      </c>
      <c r="I21" s="10"/>
      <c r="J21" s="10"/>
      <c r="K21" s="10"/>
      <c r="L21" s="10"/>
      <c r="M21" s="10"/>
    </row>
    <row r="22" spans="1:14" x14ac:dyDescent="0.25">
      <c r="A22" s="28" t="str">
        <f>'3. FS RNA Library Construction'!D21</f>
        <v/>
      </c>
      <c r="B22" s="28" t="str">
        <f t="shared" si="0"/>
        <v/>
      </c>
      <c r="C22" s="10"/>
      <c r="D22" s="10"/>
      <c r="E22" s="148" t="e">
        <f>INDEX('Autopopulate UDI''s'!$B$2:$B$769,MATCH('3. FS RNA Library Construction'!E21,'Autopopulate UDI''s'!$A$2:$A$769,0))</f>
        <v>#N/A</v>
      </c>
      <c r="F22" s="10" t="e">
        <f>INDEX('Autopopulate UDI''s'!$C$2:$C$769,MATCH(E22,'Autopopulate UDI''s'!$B$2:$B$769,0))</f>
        <v>#N/A</v>
      </c>
      <c r="G22" s="148" t="e">
        <f>INDEX('Autopopulate UDI''s'!$F$2:$F$769,MATCH('3. FS RNA Library Construction'!F21,'Autopopulate UDI''s'!$E$2:$E$769,0))</f>
        <v>#N/A</v>
      </c>
      <c r="H22" s="10" t="e">
        <f>INDEX('Autopopulate UDI''s'!$G$2:$G$769,MATCH(G22,'Autopopulate UDI''s'!$F$2:$F$769,0))</f>
        <v>#N/A</v>
      </c>
      <c r="I22" s="10"/>
      <c r="J22" s="10"/>
      <c r="K22" s="10"/>
      <c r="L22" s="10"/>
      <c r="M22" s="10"/>
    </row>
    <row r="23" spans="1:14" x14ac:dyDescent="0.25">
      <c r="A23" s="28" t="str">
        <f>'3. FS RNA Library Construction'!D22</f>
        <v/>
      </c>
      <c r="B23" s="28" t="str">
        <f t="shared" si="0"/>
        <v/>
      </c>
      <c r="C23" s="10"/>
      <c r="D23" s="10"/>
      <c r="E23" s="148" t="e">
        <f>INDEX('Autopopulate UDI''s'!$B$2:$B$769,MATCH('3. FS RNA Library Construction'!E22,'Autopopulate UDI''s'!$A$2:$A$769,0))</f>
        <v>#N/A</v>
      </c>
      <c r="F23" s="10" t="e">
        <f>INDEX('Autopopulate UDI''s'!$C$2:$C$769,MATCH(E23,'Autopopulate UDI''s'!$B$2:$B$769,0))</f>
        <v>#N/A</v>
      </c>
      <c r="G23" s="148" t="e">
        <f>INDEX('Autopopulate UDI''s'!$F$2:$F$769,MATCH('3. FS RNA Library Construction'!F22,'Autopopulate UDI''s'!$E$2:$E$769,0))</f>
        <v>#N/A</v>
      </c>
      <c r="H23" s="10" t="e">
        <f>INDEX('Autopopulate UDI''s'!$G$2:$G$769,MATCH(G23,'Autopopulate UDI''s'!$F$2:$F$769,0))</f>
        <v>#N/A</v>
      </c>
      <c r="I23" s="10"/>
      <c r="J23" s="10"/>
      <c r="K23" s="10"/>
      <c r="L23" s="10"/>
      <c r="M23" s="10"/>
    </row>
    <row r="24" spans="1:14" x14ac:dyDescent="0.25">
      <c r="A24" s="28" t="str">
        <f>'3. FS RNA Library Construction'!D23</f>
        <v/>
      </c>
      <c r="B24" s="28" t="str">
        <f t="shared" si="0"/>
        <v/>
      </c>
      <c r="C24" s="10"/>
      <c r="D24" s="10"/>
      <c r="E24" s="148" t="e">
        <f>INDEX('Autopopulate UDI''s'!$B$2:$B$769,MATCH('3. FS RNA Library Construction'!E23,'Autopopulate UDI''s'!$A$2:$A$769,0))</f>
        <v>#N/A</v>
      </c>
      <c r="F24" s="10" t="e">
        <f>INDEX('Autopopulate UDI''s'!$C$2:$C$769,MATCH(E24,'Autopopulate UDI''s'!$B$2:$B$769,0))</f>
        <v>#N/A</v>
      </c>
      <c r="G24" s="148" t="e">
        <f>INDEX('Autopopulate UDI''s'!$F$2:$F$769,MATCH('3. FS RNA Library Construction'!F23,'Autopopulate UDI''s'!$E$2:$E$769,0))</f>
        <v>#N/A</v>
      </c>
      <c r="H24" s="10" t="e">
        <f>INDEX('Autopopulate UDI''s'!$G$2:$G$769,MATCH(G24,'Autopopulate UDI''s'!$F$2:$F$769,0))</f>
        <v>#N/A</v>
      </c>
      <c r="I24" s="10"/>
      <c r="J24" s="10"/>
      <c r="K24" s="10"/>
      <c r="L24" s="10"/>
      <c r="M24" s="10"/>
    </row>
    <row r="25" spans="1:14" x14ac:dyDescent="0.25">
      <c r="A25" s="28" t="str">
        <f>'3. FS RNA Library Construction'!D24</f>
        <v/>
      </c>
      <c r="B25" s="28" t="str">
        <f t="shared" si="0"/>
        <v/>
      </c>
      <c r="C25" s="10"/>
      <c r="D25" s="10"/>
      <c r="E25" s="148" t="e">
        <f>INDEX('Autopopulate UDI''s'!$B$2:$B$769,MATCH('3. FS RNA Library Construction'!E24,'Autopopulate UDI''s'!$A$2:$A$769,0))</f>
        <v>#N/A</v>
      </c>
      <c r="F25" s="10" t="e">
        <f>INDEX('Autopopulate UDI''s'!$C$2:$C$769,MATCH(E25,'Autopopulate UDI''s'!$B$2:$B$769,0))</f>
        <v>#N/A</v>
      </c>
      <c r="G25" s="148" t="e">
        <f>INDEX('Autopopulate UDI''s'!$F$2:$F$769,MATCH('3. FS RNA Library Construction'!F24,'Autopopulate UDI''s'!$E$2:$E$769,0))</f>
        <v>#N/A</v>
      </c>
      <c r="H25" s="10" t="e">
        <f>INDEX('Autopopulate UDI''s'!$G$2:$G$769,MATCH(G25,'Autopopulate UDI''s'!$F$2:$F$769,0))</f>
        <v>#N/A</v>
      </c>
      <c r="I25" s="10"/>
      <c r="J25" s="10"/>
      <c r="K25" s="10"/>
      <c r="L25" s="10"/>
      <c r="M25" s="10"/>
    </row>
    <row r="26" spans="1:14" x14ac:dyDescent="0.25">
      <c r="A26" s="28" t="str">
        <f>'3. FS RNA Library Construction'!D25</f>
        <v/>
      </c>
      <c r="B26" s="28" t="str">
        <f t="shared" si="0"/>
        <v/>
      </c>
      <c r="C26" s="10"/>
      <c r="D26" s="10"/>
      <c r="E26" s="148" t="e">
        <f>INDEX('Autopopulate UDI''s'!$B$2:$B$769,MATCH('3. FS RNA Library Construction'!E25,'Autopopulate UDI''s'!$A$2:$A$769,0))</f>
        <v>#N/A</v>
      </c>
      <c r="F26" s="10" t="e">
        <f>INDEX('Autopopulate UDI''s'!$C$2:$C$769,MATCH(E26,'Autopopulate UDI''s'!$B$2:$B$769,0))</f>
        <v>#N/A</v>
      </c>
      <c r="G26" s="148" t="e">
        <f>INDEX('Autopopulate UDI''s'!$F$2:$F$769,MATCH('3. FS RNA Library Construction'!F25,'Autopopulate UDI''s'!$E$2:$E$769,0))</f>
        <v>#N/A</v>
      </c>
      <c r="H26" s="10" t="e">
        <f>INDEX('Autopopulate UDI''s'!$G$2:$G$769,MATCH(G26,'Autopopulate UDI''s'!$F$2:$F$769,0))</f>
        <v>#N/A</v>
      </c>
      <c r="I26" s="10"/>
      <c r="J26" s="10"/>
      <c r="K26" s="10"/>
      <c r="L26" s="10"/>
      <c r="M26" s="10"/>
    </row>
    <row r="27" spans="1:14" x14ac:dyDescent="0.25">
      <c r="A27" s="28" t="str">
        <f>'3. FS RNA Library Construction'!D26</f>
        <v/>
      </c>
      <c r="B27" s="28" t="str">
        <f t="shared" si="0"/>
        <v/>
      </c>
      <c r="C27" s="10"/>
      <c r="D27" s="10"/>
      <c r="E27" s="148" t="e">
        <f>INDEX('Autopopulate UDI''s'!$B$2:$B$769,MATCH('3. FS RNA Library Construction'!E26,'Autopopulate UDI''s'!$A$2:$A$769,0))</f>
        <v>#N/A</v>
      </c>
      <c r="F27" s="10" t="e">
        <f>INDEX('Autopopulate UDI''s'!$C$2:$C$769,MATCH(E27,'Autopopulate UDI''s'!$B$2:$B$769,0))</f>
        <v>#N/A</v>
      </c>
      <c r="G27" s="148" t="e">
        <f>INDEX('Autopopulate UDI''s'!$F$2:$F$769,MATCH('3. FS RNA Library Construction'!F26,'Autopopulate UDI''s'!$E$2:$E$769,0))</f>
        <v>#N/A</v>
      </c>
      <c r="H27" s="10" t="e">
        <f>INDEX('Autopopulate UDI''s'!$G$2:$G$769,MATCH(G27,'Autopopulate UDI''s'!$F$2:$F$769,0))</f>
        <v>#N/A</v>
      </c>
      <c r="I27" s="10"/>
      <c r="J27" s="10"/>
      <c r="K27" s="10"/>
      <c r="L27" s="10"/>
      <c r="M27" s="10"/>
    </row>
    <row r="28" spans="1:14" x14ac:dyDescent="0.25">
      <c r="A28" s="28" t="str">
        <f>'3. FS RNA Library Construction'!D27</f>
        <v/>
      </c>
      <c r="B28" s="28" t="str">
        <f t="shared" si="0"/>
        <v/>
      </c>
      <c r="C28" s="10"/>
      <c r="D28" s="10"/>
      <c r="E28" s="148" t="e">
        <f>INDEX('Autopopulate UDI''s'!$B$2:$B$769,MATCH('3. FS RNA Library Construction'!E27,'Autopopulate UDI''s'!$A$2:$A$769,0))</f>
        <v>#N/A</v>
      </c>
      <c r="F28" s="10" t="e">
        <f>INDEX('Autopopulate UDI''s'!$C$2:$C$769,MATCH(E28,'Autopopulate UDI''s'!$B$2:$B$769,0))</f>
        <v>#N/A</v>
      </c>
      <c r="G28" s="148" t="e">
        <f>INDEX('Autopopulate UDI''s'!$F$2:$F$769,MATCH('3. FS RNA Library Construction'!F27,'Autopopulate UDI''s'!$E$2:$E$769,0))</f>
        <v>#N/A</v>
      </c>
      <c r="H28" s="10" t="e">
        <f>INDEX('Autopopulate UDI''s'!$G$2:$G$769,MATCH(G28,'Autopopulate UDI''s'!$F$2:$F$769,0))</f>
        <v>#N/A</v>
      </c>
      <c r="I28" s="10"/>
      <c r="J28" s="10"/>
      <c r="K28" s="10"/>
      <c r="L28" s="10"/>
      <c r="M28" s="10"/>
    </row>
    <row r="29" spans="1:14" x14ac:dyDescent="0.25">
      <c r="A29" s="28" t="str">
        <f>'3. FS RNA Library Construction'!D28</f>
        <v/>
      </c>
      <c r="B29" s="28" t="str">
        <f t="shared" si="0"/>
        <v/>
      </c>
      <c r="C29" s="10"/>
      <c r="D29" s="10"/>
      <c r="E29" s="148" t="e">
        <f>INDEX('Autopopulate UDI''s'!$B$2:$B$769,MATCH('3. FS RNA Library Construction'!E28,'Autopopulate UDI''s'!$A$2:$A$769,0))</f>
        <v>#N/A</v>
      </c>
      <c r="F29" s="10" t="e">
        <f>INDEX('Autopopulate UDI''s'!$C$2:$C$769,MATCH(E29,'Autopopulate UDI''s'!$B$2:$B$769,0))</f>
        <v>#N/A</v>
      </c>
      <c r="G29" s="148" t="e">
        <f>INDEX('Autopopulate UDI''s'!$F$2:$F$769,MATCH('3. FS RNA Library Construction'!F28,'Autopopulate UDI''s'!$E$2:$E$769,0))</f>
        <v>#N/A</v>
      </c>
      <c r="H29" s="10" t="e">
        <f>INDEX('Autopopulate UDI''s'!$G$2:$G$769,MATCH(G29,'Autopopulate UDI''s'!$F$2:$F$769,0))</f>
        <v>#N/A</v>
      </c>
      <c r="I29" s="10"/>
      <c r="J29" s="10"/>
      <c r="K29" s="10"/>
      <c r="L29" s="10"/>
      <c r="M29" s="10"/>
    </row>
    <row r="30" spans="1:14" x14ac:dyDescent="0.25">
      <c r="A30" s="28" t="str">
        <f>'3. FS RNA Library Construction'!D29</f>
        <v/>
      </c>
      <c r="B30" s="28" t="str">
        <f t="shared" si="0"/>
        <v/>
      </c>
      <c r="C30" s="10"/>
      <c r="D30" s="10"/>
      <c r="E30" s="148" t="e">
        <f>INDEX('Autopopulate UDI''s'!$B$2:$B$769,MATCH('3. FS RNA Library Construction'!E29,'Autopopulate UDI''s'!$A$2:$A$769,0))</f>
        <v>#N/A</v>
      </c>
      <c r="F30" s="10" t="e">
        <f>INDEX('Autopopulate UDI''s'!$C$2:$C$769,MATCH(E30,'Autopopulate UDI''s'!$B$2:$B$769,0))</f>
        <v>#N/A</v>
      </c>
      <c r="G30" s="148" t="e">
        <f>INDEX('Autopopulate UDI''s'!$F$2:$F$769,MATCH('3. FS RNA Library Construction'!F29,'Autopopulate UDI''s'!$E$2:$E$769,0))</f>
        <v>#N/A</v>
      </c>
      <c r="H30" s="10" t="e">
        <f>INDEX('Autopopulate UDI''s'!$G$2:$G$769,MATCH(G30,'Autopopulate UDI''s'!$F$2:$F$769,0))</f>
        <v>#N/A</v>
      </c>
      <c r="I30" s="10"/>
      <c r="J30" s="10"/>
      <c r="K30" s="10"/>
      <c r="L30" s="10"/>
      <c r="M30" s="10"/>
    </row>
    <row r="31" spans="1:14" x14ac:dyDescent="0.25">
      <c r="A31" s="28" t="str">
        <f>'3. FS RNA Library Construction'!D30</f>
        <v/>
      </c>
      <c r="B31" s="28" t="str">
        <f t="shared" si="0"/>
        <v/>
      </c>
      <c r="C31" s="10"/>
      <c r="D31" s="10"/>
      <c r="E31" s="148" t="e">
        <f>INDEX('Autopopulate UDI''s'!$B$2:$B$769,MATCH('3. FS RNA Library Construction'!E30,'Autopopulate UDI''s'!$A$2:$A$769,0))</f>
        <v>#N/A</v>
      </c>
      <c r="F31" s="10" t="e">
        <f>INDEX('Autopopulate UDI''s'!$C$2:$C$769,MATCH(E31,'Autopopulate UDI''s'!$B$2:$B$769,0))</f>
        <v>#N/A</v>
      </c>
      <c r="G31" s="148" t="e">
        <f>INDEX('Autopopulate UDI''s'!$F$2:$F$769,MATCH('3. FS RNA Library Construction'!F30,'Autopopulate UDI''s'!$E$2:$E$769,0))</f>
        <v>#N/A</v>
      </c>
      <c r="H31" s="10" t="e">
        <f>INDEX('Autopopulate UDI''s'!$G$2:$G$769,MATCH(G31,'Autopopulate UDI''s'!$F$2:$F$769,0))</f>
        <v>#N/A</v>
      </c>
      <c r="I31" s="10"/>
      <c r="J31" s="10"/>
      <c r="K31" s="10"/>
      <c r="L31" s="10"/>
      <c r="M31" s="10"/>
    </row>
    <row r="32" spans="1:14" x14ac:dyDescent="0.25">
      <c r="A32" s="28" t="str">
        <f>'3. FS RNA Library Construction'!D31</f>
        <v/>
      </c>
      <c r="B32" s="28" t="str">
        <f t="shared" ref="B32:B43" si="1">A32</f>
        <v/>
      </c>
      <c r="C32" s="10"/>
      <c r="D32" s="10"/>
      <c r="E32" s="148" t="e">
        <f>INDEX('Autopopulate UDI''s'!$B$2:$B$769,MATCH('3. FS RNA Library Construction'!E31,'Autopopulate UDI''s'!$A$2:$A$769,0))</f>
        <v>#N/A</v>
      </c>
      <c r="F32" s="10" t="e">
        <f>INDEX('Autopopulate UDI''s'!$C$2:$C$769,MATCH(E32,'Autopopulate UDI''s'!$B$2:$B$769,0))</f>
        <v>#N/A</v>
      </c>
      <c r="G32" s="148" t="e">
        <f>INDEX('Autopopulate UDI''s'!$F$2:$F$769,MATCH('3. FS RNA Library Construction'!F31,'Autopopulate UDI''s'!$E$2:$E$769,0))</f>
        <v>#N/A</v>
      </c>
      <c r="H32" s="10" t="e">
        <f>INDEX('Autopopulate UDI''s'!$G$2:$G$769,MATCH(G32,'Autopopulate UDI''s'!$F$2:$F$769,0))</f>
        <v>#N/A</v>
      </c>
      <c r="I32" s="10"/>
    </row>
    <row r="33" spans="1:9" x14ac:dyDescent="0.25">
      <c r="A33" s="28" t="str">
        <f>'3. FS RNA Library Construction'!D32</f>
        <v/>
      </c>
      <c r="B33" s="28" t="str">
        <f t="shared" si="1"/>
        <v/>
      </c>
      <c r="C33" s="10"/>
      <c r="D33" s="10"/>
      <c r="E33" s="148" t="e">
        <f>INDEX('Autopopulate UDI''s'!$B$2:$B$769,MATCH('3. FS RNA Library Construction'!E32,'Autopopulate UDI''s'!$A$2:$A$769,0))</f>
        <v>#N/A</v>
      </c>
      <c r="F33" s="10" t="e">
        <f>INDEX('Autopopulate UDI''s'!$C$2:$C$769,MATCH(E33,'Autopopulate UDI''s'!$B$2:$B$769,0))</f>
        <v>#N/A</v>
      </c>
      <c r="G33" s="148" t="e">
        <f>INDEX('Autopopulate UDI''s'!$F$2:$F$769,MATCH('3. FS RNA Library Construction'!F32,'Autopopulate UDI''s'!$E$2:$E$769,0))</f>
        <v>#N/A</v>
      </c>
      <c r="H33" s="10" t="e">
        <f>INDEX('Autopopulate UDI''s'!$G$2:$G$769,MATCH(G33,'Autopopulate UDI''s'!$F$2:$F$769,0))</f>
        <v>#N/A</v>
      </c>
      <c r="I33" s="10"/>
    </row>
    <row r="34" spans="1:9" x14ac:dyDescent="0.25">
      <c r="A34" s="28" t="str">
        <f>'3. FS RNA Library Construction'!D33</f>
        <v/>
      </c>
      <c r="B34" s="28" t="str">
        <f t="shared" si="1"/>
        <v/>
      </c>
      <c r="C34" s="10"/>
      <c r="D34" s="10"/>
      <c r="E34" s="148" t="e">
        <f>INDEX('Autopopulate UDI''s'!$B$2:$B$769,MATCH('3. FS RNA Library Construction'!E33,'Autopopulate UDI''s'!$A$2:$A$769,0))</f>
        <v>#N/A</v>
      </c>
      <c r="F34" s="10" t="e">
        <f>INDEX('Autopopulate UDI''s'!$C$2:$C$769,MATCH(E34,'Autopopulate UDI''s'!$B$2:$B$769,0))</f>
        <v>#N/A</v>
      </c>
      <c r="G34" s="148" t="e">
        <f>INDEX('Autopopulate UDI''s'!$F$2:$F$769,MATCH('3. FS RNA Library Construction'!F33,'Autopopulate UDI''s'!$E$2:$E$769,0))</f>
        <v>#N/A</v>
      </c>
      <c r="H34" s="10" t="e">
        <f>INDEX('Autopopulate UDI''s'!$G$2:$G$769,MATCH(G34,'Autopopulate UDI''s'!$F$2:$F$769,0))</f>
        <v>#N/A</v>
      </c>
      <c r="I34" s="10"/>
    </row>
    <row r="35" spans="1:9" x14ac:dyDescent="0.25">
      <c r="A35" s="28" t="str">
        <f>'3. FS RNA Library Construction'!D34</f>
        <v/>
      </c>
      <c r="B35" s="28" t="str">
        <f t="shared" si="1"/>
        <v/>
      </c>
      <c r="C35" s="10"/>
      <c r="D35" s="10"/>
      <c r="E35" s="148" t="e">
        <f>INDEX('Autopopulate UDI''s'!$B$2:$B$769,MATCH('3. FS RNA Library Construction'!E34,'Autopopulate UDI''s'!$A$2:$A$769,0))</f>
        <v>#N/A</v>
      </c>
      <c r="F35" s="10" t="e">
        <f>INDEX('Autopopulate UDI''s'!$C$2:$C$769,MATCH(E35,'Autopopulate UDI''s'!$B$2:$B$769,0))</f>
        <v>#N/A</v>
      </c>
      <c r="G35" s="148" t="e">
        <f>INDEX('Autopopulate UDI''s'!$F$2:$F$769,MATCH('3. FS RNA Library Construction'!F34,'Autopopulate UDI''s'!$E$2:$E$769,0))</f>
        <v>#N/A</v>
      </c>
      <c r="H35" s="10" t="e">
        <f>INDEX('Autopopulate UDI''s'!$G$2:$G$769,MATCH(G35,'Autopopulate UDI''s'!$F$2:$F$769,0))</f>
        <v>#N/A</v>
      </c>
      <c r="I35" s="10"/>
    </row>
    <row r="36" spans="1:9" x14ac:dyDescent="0.25">
      <c r="A36" s="28" t="str">
        <f>'3. FS RNA Library Construction'!D35</f>
        <v/>
      </c>
      <c r="B36" s="28" t="str">
        <f t="shared" si="1"/>
        <v/>
      </c>
      <c r="C36" s="10"/>
      <c r="D36" s="10"/>
      <c r="E36" s="148" t="e">
        <f>INDEX('Autopopulate UDI''s'!$B$2:$B$769,MATCH('3. FS RNA Library Construction'!E35,'Autopopulate UDI''s'!$A$2:$A$769,0))</f>
        <v>#N/A</v>
      </c>
      <c r="F36" s="10" t="e">
        <f>INDEX('Autopopulate UDI''s'!$C$2:$C$769,MATCH(E36,'Autopopulate UDI''s'!$B$2:$B$769,0))</f>
        <v>#N/A</v>
      </c>
      <c r="G36" s="148" t="e">
        <f>INDEX('Autopopulate UDI''s'!$F$2:$F$769,MATCH('3. FS RNA Library Construction'!F35,'Autopopulate UDI''s'!$E$2:$E$769,0))</f>
        <v>#N/A</v>
      </c>
      <c r="H36" s="10" t="e">
        <f>INDEX('Autopopulate UDI''s'!$G$2:$G$769,MATCH(G36,'Autopopulate UDI''s'!$F$2:$F$769,0))</f>
        <v>#N/A</v>
      </c>
      <c r="I36" s="10"/>
    </row>
    <row r="37" spans="1:9" x14ac:dyDescent="0.25">
      <c r="A37" s="28" t="str">
        <f>'3. FS RNA Library Construction'!D36</f>
        <v/>
      </c>
      <c r="B37" s="28" t="str">
        <f t="shared" si="1"/>
        <v/>
      </c>
      <c r="C37" s="10"/>
      <c r="D37" s="10"/>
      <c r="E37" s="148" t="e">
        <f>INDEX('Autopopulate UDI''s'!$B$2:$B$769,MATCH('3. FS RNA Library Construction'!E36,'Autopopulate UDI''s'!$A$2:$A$769,0))</f>
        <v>#N/A</v>
      </c>
      <c r="F37" s="10" t="e">
        <f>INDEX('Autopopulate UDI''s'!$C$2:$C$769,MATCH(E37,'Autopopulate UDI''s'!$B$2:$B$769,0))</f>
        <v>#N/A</v>
      </c>
      <c r="G37" s="148" t="e">
        <f>INDEX('Autopopulate UDI''s'!$F$2:$F$769,MATCH('3. FS RNA Library Construction'!F36,'Autopopulate UDI''s'!$E$2:$E$769,0))</f>
        <v>#N/A</v>
      </c>
      <c r="H37" s="10" t="e">
        <f>INDEX('Autopopulate UDI''s'!$G$2:$G$769,MATCH(G37,'Autopopulate UDI''s'!$F$2:$F$769,0))</f>
        <v>#N/A</v>
      </c>
      <c r="I37" s="10"/>
    </row>
    <row r="38" spans="1:9" x14ac:dyDescent="0.25">
      <c r="A38" s="28" t="str">
        <f>'3. FS RNA Library Construction'!D37</f>
        <v/>
      </c>
      <c r="B38" s="28" t="str">
        <f t="shared" si="1"/>
        <v/>
      </c>
      <c r="C38" s="10"/>
      <c r="D38" s="10"/>
      <c r="E38" s="148" t="e">
        <f>INDEX('Autopopulate UDI''s'!$B$2:$B$769,MATCH('3. FS RNA Library Construction'!E37,'Autopopulate UDI''s'!$A$2:$A$769,0))</f>
        <v>#N/A</v>
      </c>
      <c r="F38" s="10" t="e">
        <f>INDEX('Autopopulate UDI''s'!$C$2:$C$769,MATCH(E38,'Autopopulate UDI''s'!$B$2:$B$769,0))</f>
        <v>#N/A</v>
      </c>
      <c r="G38" s="148" t="e">
        <f>INDEX('Autopopulate UDI''s'!$F$2:$F$769,MATCH('3. FS RNA Library Construction'!F37,'Autopopulate UDI''s'!$E$2:$E$769,0))</f>
        <v>#N/A</v>
      </c>
      <c r="H38" s="10" t="e">
        <f>INDEX('Autopopulate UDI''s'!$G$2:$G$769,MATCH(G38,'Autopopulate UDI''s'!$F$2:$F$769,0))</f>
        <v>#N/A</v>
      </c>
      <c r="I38" s="10"/>
    </row>
    <row r="39" spans="1:9" x14ac:dyDescent="0.25">
      <c r="A39" s="28" t="str">
        <f>'3. FS RNA Library Construction'!D38</f>
        <v/>
      </c>
      <c r="B39" s="28" t="str">
        <f t="shared" si="1"/>
        <v/>
      </c>
      <c r="C39" s="10"/>
      <c r="D39" s="10"/>
      <c r="E39" s="148" t="e">
        <f>INDEX('Autopopulate UDI''s'!$B$2:$B$769,MATCH('3. FS RNA Library Construction'!E38,'Autopopulate UDI''s'!$A$2:$A$769,0))</f>
        <v>#N/A</v>
      </c>
      <c r="F39" s="10" t="e">
        <f>INDEX('Autopopulate UDI''s'!$C$2:$C$769,MATCH(E39,'Autopopulate UDI''s'!$B$2:$B$769,0))</f>
        <v>#N/A</v>
      </c>
      <c r="G39" s="148" t="e">
        <f>INDEX('Autopopulate UDI''s'!$F$2:$F$769,MATCH('3. FS RNA Library Construction'!F38,'Autopopulate UDI''s'!$E$2:$E$769,0))</f>
        <v>#N/A</v>
      </c>
      <c r="H39" s="10" t="e">
        <f>INDEX('Autopopulate UDI''s'!$G$2:$G$769,MATCH(G39,'Autopopulate UDI''s'!$F$2:$F$769,0))</f>
        <v>#N/A</v>
      </c>
      <c r="I39" s="10"/>
    </row>
    <row r="40" spans="1:9" x14ac:dyDescent="0.25">
      <c r="A40" s="28" t="str">
        <f>'3. FS RNA Library Construction'!D39</f>
        <v/>
      </c>
      <c r="B40" s="28" t="str">
        <f t="shared" si="1"/>
        <v/>
      </c>
      <c r="C40" s="10"/>
      <c r="D40" s="10"/>
      <c r="E40" s="148" t="e">
        <f>INDEX('Autopopulate UDI''s'!$B$2:$B$769,MATCH('3. FS RNA Library Construction'!E39,'Autopopulate UDI''s'!$A$2:$A$769,0))</f>
        <v>#N/A</v>
      </c>
      <c r="F40" s="10" t="e">
        <f>INDEX('Autopopulate UDI''s'!$C$2:$C$769,MATCH(E40,'Autopopulate UDI''s'!$B$2:$B$769,0))</f>
        <v>#N/A</v>
      </c>
      <c r="G40" s="148" t="e">
        <f>INDEX('Autopopulate UDI''s'!$F$2:$F$769,MATCH('3. FS RNA Library Construction'!F39,'Autopopulate UDI''s'!$E$2:$E$769,0))</f>
        <v>#N/A</v>
      </c>
      <c r="H40" s="10" t="e">
        <f>INDEX('Autopopulate UDI''s'!$G$2:$G$769,MATCH(G40,'Autopopulate UDI''s'!$F$2:$F$769,0))</f>
        <v>#N/A</v>
      </c>
      <c r="I40" s="10"/>
    </row>
    <row r="41" spans="1:9" x14ac:dyDescent="0.25">
      <c r="A41" s="28" t="str">
        <f>'3. FS RNA Library Construction'!D40</f>
        <v/>
      </c>
      <c r="B41" s="28" t="str">
        <f t="shared" si="1"/>
        <v/>
      </c>
      <c r="C41" s="10"/>
      <c r="D41" s="10"/>
      <c r="E41" s="148" t="e">
        <f>INDEX('Autopopulate UDI''s'!$B$2:$B$769,MATCH('3. FS RNA Library Construction'!E40,'Autopopulate UDI''s'!$A$2:$A$769,0))</f>
        <v>#N/A</v>
      </c>
      <c r="F41" s="10" t="e">
        <f>INDEX('Autopopulate UDI''s'!$C$2:$C$769,MATCH(E41,'Autopopulate UDI''s'!$B$2:$B$769,0))</f>
        <v>#N/A</v>
      </c>
      <c r="G41" s="148" t="e">
        <f>INDEX('Autopopulate UDI''s'!$F$2:$F$769,MATCH('3. FS RNA Library Construction'!F40,'Autopopulate UDI''s'!$E$2:$E$769,0))</f>
        <v>#N/A</v>
      </c>
      <c r="H41" s="10" t="e">
        <f>INDEX('Autopopulate UDI''s'!$G$2:$G$769,MATCH(G41,'Autopopulate UDI''s'!$F$2:$F$769,0))</f>
        <v>#N/A</v>
      </c>
      <c r="I41" s="10"/>
    </row>
    <row r="42" spans="1:9" x14ac:dyDescent="0.25">
      <c r="A42" s="28" t="str">
        <f>'3. FS RNA Library Construction'!D41</f>
        <v/>
      </c>
      <c r="B42" s="28" t="str">
        <f t="shared" si="1"/>
        <v/>
      </c>
      <c r="C42" s="10"/>
      <c r="D42" s="10"/>
      <c r="E42" s="148" t="e">
        <f>INDEX('Autopopulate UDI''s'!$B$2:$B$769,MATCH('3. FS RNA Library Construction'!E41,'Autopopulate UDI''s'!$A$2:$A$769,0))</f>
        <v>#N/A</v>
      </c>
      <c r="F42" s="10" t="e">
        <f>INDEX('Autopopulate UDI''s'!$C$2:$C$769,MATCH(E42,'Autopopulate UDI''s'!$B$2:$B$769,0))</f>
        <v>#N/A</v>
      </c>
      <c r="G42" s="148" t="e">
        <f>INDEX('Autopopulate UDI''s'!$F$2:$F$769,MATCH('3. FS RNA Library Construction'!F41,'Autopopulate UDI''s'!$E$2:$E$769,0))</f>
        <v>#N/A</v>
      </c>
      <c r="H42" s="10" t="e">
        <f>INDEX('Autopopulate UDI''s'!$G$2:$G$769,MATCH(G42,'Autopopulate UDI''s'!$F$2:$F$769,0))</f>
        <v>#N/A</v>
      </c>
      <c r="I42" s="10"/>
    </row>
    <row r="43" spans="1:9" x14ac:dyDescent="0.25">
      <c r="A43" s="28" t="str">
        <f>'3. FS RNA Library Construction'!D42</f>
        <v/>
      </c>
      <c r="B43" s="28" t="str">
        <f t="shared" si="1"/>
        <v/>
      </c>
      <c r="C43" s="10"/>
      <c r="D43" s="10"/>
      <c r="E43" s="148" t="e">
        <f>INDEX('Autopopulate UDI''s'!$B$2:$B$769,MATCH('3. FS RNA Library Construction'!E42,'Autopopulate UDI''s'!$A$2:$A$769,0))</f>
        <v>#N/A</v>
      </c>
      <c r="F43" s="10" t="e">
        <f>INDEX('Autopopulate UDI''s'!$C$2:$C$769,MATCH(E43,'Autopopulate UDI''s'!$B$2:$B$769,0))</f>
        <v>#N/A</v>
      </c>
      <c r="G43" s="148" t="e">
        <f>INDEX('Autopopulate UDI''s'!$F$2:$F$769,MATCH('3. FS RNA Library Construction'!F42,'Autopopulate UDI''s'!$E$2:$E$769,0))</f>
        <v>#N/A</v>
      </c>
      <c r="H43" s="10" t="e">
        <f>INDEX('Autopopulate UDI''s'!$G$2:$G$769,MATCH(G43,'Autopopulate UDI''s'!$F$2:$F$769,0))</f>
        <v>#N/A</v>
      </c>
      <c r="I43" s="10"/>
    </row>
  </sheetData>
  <conditionalFormatting sqref="A20:B43">
    <cfRule type="cellIs" dxfId="13" priority="2" operator="equal">
      <formula>"Pool_ID_0"</formula>
    </cfRule>
    <cfRule type="cellIs" dxfId="12" priority="3" operator="equal">
      <formula>"Pool_ID_"</formula>
    </cfRule>
    <cfRule type="cellIs" dxfId="11" priority="8" operator="equal">
      <formula>0</formula>
    </cfRule>
  </conditionalFormatting>
  <conditionalFormatting sqref="E20:E43 G20:G43">
    <cfRule type="cellIs" dxfId="10" priority="1" operator="equal">
      <formula>0</formula>
    </cfRule>
  </conditionalFormatting>
  <conditionalFormatting sqref="E20:H43">
    <cfRule type="containsErrors" dxfId="9" priority="72">
      <formula>ISERROR(E20)</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B998D-EE84-4B3A-ACEC-916BBB0571F3}">
  <dimension ref="A1:B96"/>
  <sheetViews>
    <sheetView workbookViewId="0">
      <selection activeCell="G13" sqref="G13"/>
    </sheetView>
  </sheetViews>
  <sheetFormatPr defaultRowHeight="15" x14ac:dyDescent="0.25"/>
  <cols>
    <col min="1" max="1" width="15.42578125" style="238" bestFit="1" customWidth="1"/>
    <col min="2" max="2" width="4.85546875" style="239" bestFit="1" customWidth="1"/>
  </cols>
  <sheetData>
    <row r="1" spans="1:2" x14ac:dyDescent="0.25">
      <c r="A1" s="238" t="s">
        <v>1097</v>
      </c>
      <c r="B1" s="239" t="s">
        <v>1647</v>
      </c>
    </row>
    <row r="2" spans="1:2" x14ac:dyDescent="0.25">
      <c r="A2" s="238" t="s">
        <v>385</v>
      </c>
      <c r="B2" s="239" t="s">
        <v>1648</v>
      </c>
    </row>
    <row r="3" spans="1:2" x14ac:dyDescent="0.25">
      <c r="A3" s="238" t="s">
        <v>1804</v>
      </c>
      <c r="B3" s="239" t="s">
        <v>1649</v>
      </c>
    </row>
    <row r="4" spans="1:2" x14ac:dyDescent="0.25">
      <c r="A4" s="238" t="s">
        <v>313</v>
      </c>
      <c r="B4" s="239" t="s">
        <v>1650</v>
      </c>
    </row>
    <row r="5" spans="1:2" x14ac:dyDescent="0.25">
      <c r="A5" s="238" t="s">
        <v>1359</v>
      </c>
      <c r="B5" s="239" t="s">
        <v>1651</v>
      </c>
    </row>
    <row r="6" spans="1:2" x14ac:dyDescent="0.25">
      <c r="A6" s="238" t="s">
        <v>1005</v>
      </c>
      <c r="B6" s="239" t="s">
        <v>1652</v>
      </c>
    </row>
    <row r="7" spans="1:2" x14ac:dyDescent="0.25">
      <c r="A7" s="238" t="s">
        <v>448</v>
      </c>
      <c r="B7" s="239" t="s">
        <v>1653</v>
      </c>
    </row>
    <row r="8" spans="1:2" x14ac:dyDescent="0.25">
      <c r="A8" s="238" t="s">
        <v>1440</v>
      </c>
      <c r="B8" s="239" t="s">
        <v>1654</v>
      </c>
    </row>
    <row r="9" spans="1:2" x14ac:dyDescent="0.25">
      <c r="A9" s="238" t="s">
        <v>186</v>
      </c>
      <c r="B9" s="239" t="s">
        <v>1655</v>
      </c>
    </row>
    <row r="10" spans="1:2" x14ac:dyDescent="0.25">
      <c r="A10" s="238" t="s">
        <v>1430</v>
      </c>
      <c r="B10" s="239" t="s">
        <v>1656</v>
      </c>
    </row>
    <row r="11" spans="1:2" x14ac:dyDescent="0.25">
      <c r="A11" s="238" t="s">
        <v>1347</v>
      </c>
      <c r="B11" s="239" t="s">
        <v>1657</v>
      </c>
    </row>
    <row r="12" spans="1:2" x14ac:dyDescent="0.25">
      <c r="A12" s="238" t="s">
        <v>1348</v>
      </c>
      <c r="B12" s="239" t="s">
        <v>1658</v>
      </c>
    </row>
    <row r="13" spans="1:2" x14ac:dyDescent="0.25">
      <c r="A13" s="238" t="s">
        <v>155</v>
      </c>
      <c r="B13" s="239" t="s">
        <v>1659</v>
      </c>
    </row>
    <row r="14" spans="1:2" x14ac:dyDescent="0.25">
      <c r="A14" s="238" t="s">
        <v>1360</v>
      </c>
      <c r="B14" s="239" t="s">
        <v>1660</v>
      </c>
    </row>
    <row r="15" spans="1:2" x14ac:dyDescent="0.25">
      <c r="A15" s="238" t="s">
        <v>1318</v>
      </c>
      <c r="B15" s="239" t="s">
        <v>1661</v>
      </c>
    </row>
    <row r="16" spans="1:2" x14ac:dyDescent="0.25">
      <c r="A16" s="238" t="s">
        <v>1155</v>
      </c>
      <c r="B16" s="239" t="s">
        <v>1662</v>
      </c>
    </row>
    <row r="17" spans="1:2" x14ac:dyDescent="0.25">
      <c r="A17" s="238" t="s">
        <v>592</v>
      </c>
      <c r="B17" s="239" t="s">
        <v>1663</v>
      </c>
    </row>
    <row r="18" spans="1:2" x14ac:dyDescent="0.25">
      <c r="A18" s="238" t="s">
        <v>1484</v>
      </c>
      <c r="B18" s="239" t="s">
        <v>1664</v>
      </c>
    </row>
    <row r="19" spans="1:2" x14ac:dyDescent="0.25">
      <c r="A19" s="238" t="s">
        <v>991</v>
      </c>
      <c r="B19" s="239" t="s">
        <v>1665</v>
      </c>
    </row>
    <row r="20" spans="1:2" x14ac:dyDescent="0.25">
      <c r="A20" s="238" t="s">
        <v>466</v>
      </c>
      <c r="B20" s="239" t="s">
        <v>1666</v>
      </c>
    </row>
    <row r="21" spans="1:2" x14ac:dyDescent="0.25">
      <c r="A21" s="238" t="s">
        <v>1233</v>
      </c>
      <c r="B21" s="239" t="s">
        <v>1667</v>
      </c>
    </row>
    <row r="22" spans="1:2" x14ac:dyDescent="0.25">
      <c r="A22" s="238" t="s">
        <v>1756</v>
      </c>
      <c r="B22" s="239" t="s">
        <v>1668</v>
      </c>
    </row>
    <row r="23" spans="1:2" x14ac:dyDescent="0.25">
      <c r="A23" s="238" t="s">
        <v>1805</v>
      </c>
      <c r="B23" s="239" t="s">
        <v>1669</v>
      </c>
    </row>
    <row r="24" spans="1:2" x14ac:dyDescent="0.25">
      <c r="A24" s="238" t="s">
        <v>274</v>
      </c>
      <c r="B24" s="239" t="s">
        <v>1670</v>
      </c>
    </row>
    <row r="25" spans="1:2" x14ac:dyDescent="0.25">
      <c r="A25" s="238" t="s">
        <v>198</v>
      </c>
      <c r="B25" s="239" t="s">
        <v>1671</v>
      </c>
    </row>
    <row r="26" spans="1:2" x14ac:dyDescent="0.25">
      <c r="A26" s="238" t="s">
        <v>553</v>
      </c>
      <c r="B26" s="239" t="s">
        <v>1672</v>
      </c>
    </row>
    <row r="27" spans="1:2" x14ac:dyDescent="0.25">
      <c r="A27" s="238" t="s">
        <v>1376</v>
      </c>
      <c r="B27" s="239" t="s">
        <v>1673</v>
      </c>
    </row>
    <row r="28" spans="1:2" x14ac:dyDescent="0.25">
      <c r="A28" s="238" t="s">
        <v>1464</v>
      </c>
      <c r="B28" s="239" t="s">
        <v>1674</v>
      </c>
    </row>
    <row r="29" spans="1:2" x14ac:dyDescent="0.25">
      <c r="A29" s="238" t="s">
        <v>580</v>
      </c>
      <c r="B29" s="239" t="s">
        <v>1675</v>
      </c>
    </row>
    <row r="30" spans="1:2" x14ac:dyDescent="0.25">
      <c r="A30" s="238" t="s">
        <v>1806</v>
      </c>
      <c r="B30" s="239" t="s">
        <v>1676</v>
      </c>
    </row>
    <row r="31" spans="1:2" x14ac:dyDescent="0.25">
      <c r="A31" s="238" t="s">
        <v>102</v>
      </c>
      <c r="B31" s="239" t="s">
        <v>1677</v>
      </c>
    </row>
    <row r="32" spans="1:2" x14ac:dyDescent="0.25">
      <c r="A32" s="238" t="s">
        <v>45</v>
      </c>
      <c r="B32" s="239" t="s">
        <v>1678</v>
      </c>
    </row>
    <row r="33" spans="1:2" x14ac:dyDescent="0.25">
      <c r="A33" s="238" t="s">
        <v>1003</v>
      </c>
      <c r="B33" s="239" t="s">
        <v>1679</v>
      </c>
    </row>
    <row r="34" spans="1:2" x14ac:dyDescent="0.25">
      <c r="A34" s="238" t="s">
        <v>1001</v>
      </c>
      <c r="B34" s="239" t="s">
        <v>1680</v>
      </c>
    </row>
    <row r="35" spans="1:2" x14ac:dyDescent="0.25">
      <c r="A35" s="238" t="s">
        <v>939</v>
      </c>
      <c r="B35" s="239" t="s">
        <v>1681</v>
      </c>
    </row>
    <row r="36" spans="1:2" x14ac:dyDescent="0.25">
      <c r="A36" s="238" t="s">
        <v>94</v>
      </c>
      <c r="B36" s="239" t="s">
        <v>1682</v>
      </c>
    </row>
    <row r="37" spans="1:2" x14ac:dyDescent="0.25">
      <c r="A37" s="238" t="s">
        <v>1807</v>
      </c>
      <c r="B37" s="239" t="s">
        <v>1683</v>
      </c>
    </row>
    <row r="38" spans="1:2" x14ac:dyDescent="0.25">
      <c r="A38" s="238" t="s">
        <v>75</v>
      </c>
      <c r="B38" s="239" t="s">
        <v>1684</v>
      </c>
    </row>
    <row r="39" spans="1:2" x14ac:dyDescent="0.25">
      <c r="A39" s="238" t="s">
        <v>134</v>
      </c>
      <c r="B39" s="239" t="s">
        <v>1685</v>
      </c>
    </row>
    <row r="40" spans="1:2" x14ac:dyDescent="0.25">
      <c r="A40" s="238" t="s">
        <v>1385</v>
      </c>
      <c r="B40" s="239" t="s">
        <v>1686</v>
      </c>
    </row>
    <row r="41" spans="1:2" x14ac:dyDescent="0.25">
      <c r="A41" s="238" t="s">
        <v>949</v>
      </c>
      <c r="B41" s="239" t="s">
        <v>1687</v>
      </c>
    </row>
    <row r="42" spans="1:2" x14ac:dyDescent="0.25">
      <c r="A42" s="238" t="s">
        <v>1808</v>
      </c>
      <c r="B42" s="239" t="s">
        <v>1688</v>
      </c>
    </row>
    <row r="43" spans="1:2" x14ac:dyDescent="0.25">
      <c r="A43" s="238" t="s">
        <v>1433</v>
      </c>
      <c r="B43" s="239" t="s">
        <v>1689</v>
      </c>
    </row>
    <row r="44" spans="1:2" x14ac:dyDescent="0.25">
      <c r="A44" s="238" t="s">
        <v>1363</v>
      </c>
      <c r="B44" s="239" t="s">
        <v>1690</v>
      </c>
    </row>
    <row r="45" spans="1:2" x14ac:dyDescent="0.25">
      <c r="A45" s="238" t="s">
        <v>310</v>
      </c>
      <c r="B45" s="239" t="s">
        <v>1691</v>
      </c>
    </row>
    <row r="46" spans="1:2" x14ac:dyDescent="0.25">
      <c r="A46" s="238" t="s">
        <v>120</v>
      </c>
      <c r="B46" s="239" t="s">
        <v>1692</v>
      </c>
    </row>
    <row r="47" spans="1:2" x14ac:dyDescent="0.25">
      <c r="A47" s="238" t="s">
        <v>1355</v>
      </c>
      <c r="B47" s="239" t="s">
        <v>1693</v>
      </c>
    </row>
    <row r="48" spans="1:2" x14ac:dyDescent="0.25">
      <c r="A48" s="238" t="s">
        <v>240</v>
      </c>
      <c r="B48" s="239" t="s">
        <v>1694</v>
      </c>
    </row>
    <row r="49" spans="1:2" x14ac:dyDescent="0.25">
      <c r="A49" s="238" t="s">
        <v>1455</v>
      </c>
      <c r="B49" s="239" t="s">
        <v>1695</v>
      </c>
    </row>
    <row r="50" spans="1:2" x14ac:dyDescent="0.25">
      <c r="A50" s="238" t="s">
        <v>943</v>
      </c>
      <c r="B50" s="239" t="s">
        <v>1696</v>
      </c>
    </row>
    <row r="51" spans="1:2" x14ac:dyDescent="0.25">
      <c r="A51" s="238" t="s">
        <v>907</v>
      </c>
      <c r="B51" s="239" t="s">
        <v>1697</v>
      </c>
    </row>
    <row r="52" spans="1:2" x14ac:dyDescent="0.25">
      <c r="A52" s="238" t="s">
        <v>1356</v>
      </c>
      <c r="B52" s="239" t="s">
        <v>1698</v>
      </c>
    </row>
    <row r="53" spans="1:2" x14ac:dyDescent="0.25">
      <c r="A53" s="238" t="s">
        <v>1434</v>
      </c>
      <c r="B53" s="239" t="s">
        <v>1699</v>
      </c>
    </row>
    <row r="54" spans="1:2" x14ac:dyDescent="0.25">
      <c r="A54" s="238" t="s">
        <v>328</v>
      </c>
      <c r="B54" s="239" t="s">
        <v>1700</v>
      </c>
    </row>
    <row r="55" spans="1:2" x14ac:dyDescent="0.25">
      <c r="A55" s="238" t="s">
        <v>1338</v>
      </c>
      <c r="B55" s="239" t="s">
        <v>1701</v>
      </c>
    </row>
    <row r="56" spans="1:2" x14ac:dyDescent="0.25">
      <c r="A56" s="238" t="s">
        <v>1300</v>
      </c>
      <c r="B56" s="239" t="s">
        <v>1702</v>
      </c>
    </row>
    <row r="57" spans="1:2" x14ac:dyDescent="0.25">
      <c r="A57" s="238" t="s">
        <v>343</v>
      </c>
      <c r="B57" s="239" t="s">
        <v>1703</v>
      </c>
    </row>
    <row r="58" spans="1:2" x14ac:dyDescent="0.25">
      <c r="A58" s="238" t="s">
        <v>144</v>
      </c>
      <c r="B58" s="239" t="s">
        <v>1704</v>
      </c>
    </row>
    <row r="59" spans="1:2" x14ac:dyDescent="0.25">
      <c r="A59" s="238" t="s">
        <v>568</v>
      </c>
      <c r="B59" s="239" t="s">
        <v>1705</v>
      </c>
    </row>
    <row r="60" spans="1:2" x14ac:dyDescent="0.25">
      <c r="A60" s="238" t="s">
        <v>1480</v>
      </c>
      <c r="B60" s="239" t="s">
        <v>1706</v>
      </c>
    </row>
    <row r="61" spans="1:2" x14ac:dyDescent="0.25">
      <c r="A61" s="238" t="s">
        <v>1397</v>
      </c>
      <c r="B61" s="239" t="s">
        <v>1707</v>
      </c>
    </row>
    <row r="62" spans="1:2" x14ac:dyDescent="0.25">
      <c r="A62" s="238" t="s">
        <v>1312</v>
      </c>
      <c r="B62" s="239" t="s">
        <v>1708</v>
      </c>
    </row>
    <row r="63" spans="1:2" x14ac:dyDescent="0.25">
      <c r="A63" s="238" t="s">
        <v>101</v>
      </c>
      <c r="B63" s="239" t="s">
        <v>1709</v>
      </c>
    </row>
    <row r="64" spans="1:2" x14ac:dyDescent="0.25">
      <c r="A64" s="238" t="s">
        <v>1772</v>
      </c>
      <c r="B64" s="239" t="s">
        <v>1710</v>
      </c>
    </row>
    <row r="65" spans="1:2" x14ac:dyDescent="0.25">
      <c r="A65" s="238" t="s">
        <v>1364</v>
      </c>
      <c r="B65" s="239" t="s">
        <v>1711</v>
      </c>
    </row>
    <row r="66" spans="1:2" x14ac:dyDescent="0.25">
      <c r="A66" s="238" t="s">
        <v>1041</v>
      </c>
      <c r="B66" s="239" t="s">
        <v>1712</v>
      </c>
    </row>
    <row r="67" spans="1:2" x14ac:dyDescent="0.25">
      <c r="A67" s="238" t="s">
        <v>1195</v>
      </c>
      <c r="B67" s="239" t="s">
        <v>1713</v>
      </c>
    </row>
    <row r="68" spans="1:2" x14ac:dyDescent="0.25">
      <c r="A68" s="238" t="s">
        <v>233</v>
      </c>
      <c r="B68" s="239" t="s">
        <v>1714</v>
      </c>
    </row>
    <row r="69" spans="1:2" x14ac:dyDescent="0.25">
      <c r="A69" s="238" t="s">
        <v>1365</v>
      </c>
      <c r="B69" s="239" t="s">
        <v>1715</v>
      </c>
    </row>
    <row r="70" spans="1:2" x14ac:dyDescent="0.25">
      <c r="A70" s="238" t="s">
        <v>1173</v>
      </c>
      <c r="B70" s="239" t="s">
        <v>1716</v>
      </c>
    </row>
    <row r="71" spans="1:2" x14ac:dyDescent="0.25">
      <c r="A71" s="238" t="s">
        <v>1421</v>
      </c>
      <c r="B71" s="239" t="s">
        <v>1717</v>
      </c>
    </row>
    <row r="72" spans="1:2" x14ac:dyDescent="0.25">
      <c r="A72" s="238" t="s">
        <v>1221</v>
      </c>
      <c r="B72" s="239" t="s">
        <v>1718</v>
      </c>
    </row>
    <row r="73" spans="1:2" x14ac:dyDescent="0.25">
      <c r="A73" s="238" t="s">
        <v>376</v>
      </c>
      <c r="B73" s="239" t="s">
        <v>1719</v>
      </c>
    </row>
    <row r="74" spans="1:2" x14ac:dyDescent="0.25">
      <c r="A74" s="238" t="s">
        <v>1809</v>
      </c>
      <c r="B74" s="239" t="s">
        <v>1720</v>
      </c>
    </row>
    <row r="75" spans="1:2" x14ac:dyDescent="0.25">
      <c r="A75" s="238" t="s">
        <v>57</v>
      </c>
      <c r="B75" s="239" t="s">
        <v>1721</v>
      </c>
    </row>
    <row r="76" spans="1:2" x14ac:dyDescent="0.25">
      <c r="A76" s="238" t="s">
        <v>1123</v>
      </c>
      <c r="B76" s="239" t="s">
        <v>1722</v>
      </c>
    </row>
    <row r="77" spans="1:2" x14ac:dyDescent="0.25">
      <c r="A77" s="238" t="s">
        <v>1292</v>
      </c>
      <c r="B77" s="239" t="s">
        <v>1723</v>
      </c>
    </row>
    <row r="78" spans="1:2" x14ac:dyDescent="0.25">
      <c r="A78" s="238" t="s">
        <v>325</v>
      </c>
      <c r="B78" s="239" t="s">
        <v>1724</v>
      </c>
    </row>
    <row r="79" spans="1:2" x14ac:dyDescent="0.25">
      <c r="A79" s="238" t="s">
        <v>1784</v>
      </c>
      <c r="B79" s="239" t="s">
        <v>1725</v>
      </c>
    </row>
    <row r="80" spans="1:2" x14ac:dyDescent="0.25">
      <c r="A80" s="238" t="s">
        <v>1399</v>
      </c>
      <c r="B80" s="239" t="s">
        <v>1726</v>
      </c>
    </row>
    <row r="81" spans="1:2" x14ac:dyDescent="0.25">
      <c r="A81" s="238" t="s">
        <v>1390</v>
      </c>
      <c r="B81" s="239" t="s">
        <v>1727</v>
      </c>
    </row>
    <row r="82" spans="1:2" x14ac:dyDescent="0.25">
      <c r="A82" s="238" t="s">
        <v>445</v>
      </c>
      <c r="B82" s="239" t="s">
        <v>1728</v>
      </c>
    </row>
    <row r="83" spans="1:2" x14ac:dyDescent="0.25">
      <c r="A83" s="238" t="s">
        <v>1205</v>
      </c>
      <c r="B83" s="239" t="s">
        <v>1729</v>
      </c>
    </row>
    <row r="84" spans="1:2" x14ac:dyDescent="0.25">
      <c r="A84" s="238" t="s">
        <v>1396</v>
      </c>
      <c r="B84" s="239" t="s">
        <v>1730</v>
      </c>
    </row>
    <row r="85" spans="1:2" x14ac:dyDescent="0.25">
      <c r="A85" s="238" t="s">
        <v>150</v>
      </c>
      <c r="B85" s="239" t="s">
        <v>1731</v>
      </c>
    </row>
    <row r="86" spans="1:2" x14ac:dyDescent="0.25">
      <c r="A86" s="238" t="s">
        <v>138</v>
      </c>
      <c r="B86" s="239" t="s">
        <v>1732</v>
      </c>
    </row>
    <row r="87" spans="1:2" x14ac:dyDescent="0.25">
      <c r="A87" s="238" t="s">
        <v>1786</v>
      </c>
      <c r="B87" s="239" t="s">
        <v>1733</v>
      </c>
    </row>
    <row r="88" spans="1:2" x14ac:dyDescent="0.25">
      <c r="A88" s="238" t="s">
        <v>159</v>
      </c>
      <c r="B88" s="239" t="s">
        <v>1734</v>
      </c>
    </row>
    <row r="89" spans="1:2" x14ac:dyDescent="0.25">
      <c r="A89" s="238" t="s">
        <v>207</v>
      </c>
      <c r="B89" s="239" t="s">
        <v>1735</v>
      </c>
    </row>
    <row r="90" spans="1:2" x14ac:dyDescent="0.25">
      <c r="A90" s="238" t="s">
        <v>1177</v>
      </c>
      <c r="B90" s="239" t="s">
        <v>1736</v>
      </c>
    </row>
    <row r="91" spans="1:2" x14ac:dyDescent="0.25">
      <c r="A91" s="238" t="s">
        <v>331</v>
      </c>
      <c r="B91" s="239" t="s">
        <v>1737</v>
      </c>
    </row>
    <row r="92" spans="1:2" x14ac:dyDescent="0.25">
      <c r="A92" s="238" t="s">
        <v>1313</v>
      </c>
      <c r="B92" s="239" t="s">
        <v>1738</v>
      </c>
    </row>
    <row r="93" spans="1:2" x14ac:dyDescent="0.25">
      <c r="A93" s="238" t="s">
        <v>173</v>
      </c>
      <c r="B93" s="239" t="s">
        <v>1739</v>
      </c>
    </row>
    <row r="94" spans="1:2" x14ac:dyDescent="0.25">
      <c r="A94" s="238" t="s">
        <v>436</v>
      </c>
      <c r="B94" s="239" t="s">
        <v>1740</v>
      </c>
    </row>
    <row r="95" spans="1:2" x14ac:dyDescent="0.25">
      <c r="A95" s="238" t="s">
        <v>1420</v>
      </c>
      <c r="B95" s="239" t="s">
        <v>1741</v>
      </c>
    </row>
    <row r="96" spans="1:2" x14ac:dyDescent="0.25">
      <c r="A96" s="238" t="s">
        <v>1428</v>
      </c>
      <c r="B96" s="239" t="s">
        <v>1742</v>
      </c>
    </row>
  </sheetData>
  <conditionalFormatting sqref="A1:A96">
    <cfRule type="containsErrors" dxfId="8" priority="2">
      <formula>ISERROR(A1)</formula>
    </cfRule>
  </conditionalFormatting>
  <conditionalFormatting sqref="B1:B96">
    <cfRule type="cellIs" dxfId="7" priority="1" operator="equal">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E836B-0D64-4540-B34F-49487D2A2C90}">
  <sheetPr>
    <tabColor rgb="FF1B3067"/>
  </sheetPr>
  <dimension ref="A2:N28"/>
  <sheetViews>
    <sheetView view="pageLayout" zoomScale="70" zoomScaleNormal="85" zoomScalePageLayoutView="70" workbookViewId="0">
      <selection activeCell="H27" sqref="H26:H27"/>
    </sheetView>
  </sheetViews>
  <sheetFormatPr defaultColWidth="9.140625" defaultRowHeight="12.75" x14ac:dyDescent="0.25"/>
  <cols>
    <col min="1" max="1" width="5.42578125" style="8" customWidth="1"/>
    <col min="2" max="2" width="9.140625" style="8"/>
    <col min="3" max="5" width="13" style="8" bestFit="1" customWidth="1"/>
    <col min="6" max="6" width="11.7109375" style="8" bestFit="1" customWidth="1"/>
    <col min="7" max="8" width="12.5703125" style="8" bestFit="1" customWidth="1"/>
    <col min="9" max="11" width="13" style="8" bestFit="1" customWidth="1"/>
    <col min="12" max="12" width="12.5703125" style="8" bestFit="1" customWidth="1"/>
    <col min="13" max="13" width="13" style="8" bestFit="1" customWidth="1"/>
    <col min="14" max="14" width="12.5703125" style="8" bestFit="1" customWidth="1"/>
    <col min="15" max="16384" width="9.140625" style="8"/>
  </cols>
  <sheetData>
    <row r="2" spans="1:14" ht="18" x14ac:dyDescent="0.25">
      <c r="A2" s="49"/>
      <c r="B2" s="49"/>
      <c r="C2" s="49"/>
      <c r="D2" s="49"/>
      <c r="E2" s="49"/>
      <c r="F2" s="49"/>
      <c r="G2" s="49"/>
      <c r="H2" s="49"/>
      <c r="I2" s="49"/>
    </row>
    <row r="3" spans="1:14" ht="15" x14ac:dyDescent="0.25">
      <c r="B3" s="149" t="s">
        <v>2677</v>
      </c>
      <c r="C3"/>
      <c r="D3" s="149"/>
      <c r="E3" s="149"/>
      <c r="F3" s="149"/>
      <c r="G3" s="149"/>
      <c r="H3" s="149"/>
      <c r="I3" s="149"/>
      <c r="J3" s="149"/>
      <c r="K3" s="149"/>
      <c r="L3" s="149"/>
      <c r="M3" s="149"/>
      <c r="N3" s="149"/>
    </row>
    <row r="4" spans="1:14" ht="15.75" thickBot="1" x14ac:dyDescent="0.3">
      <c r="B4"/>
      <c r="C4" s="150"/>
      <c r="D4" s="150"/>
      <c r="E4" s="150"/>
      <c r="F4" s="150"/>
      <c r="G4" s="150"/>
      <c r="H4" s="150"/>
      <c r="I4" s="150"/>
      <c r="J4" s="150"/>
      <c r="K4" s="150"/>
      <c r="L4" s="150"/>
      <c r="M4" s="150"/>
      <c r="N4" s="150"/>
    </row>
    <row r="5" spans="1:14" ht="15.75" thickBot="1" x14ac:dyDescent="0.3">
      <c r="B5" s="1"/>
      <c r="C5" s="151">
        <v>1</v>
      </c>
      <c r="D5" s="152">
        <v>2</v>
      </c>
      <c r="E5" s="153">
        <v>3</v>
      </c>
      <c r="F5" s="152">
        <v>4</v>
      </c>
      <c r="G5" s="153">
        <v>5</v>
      </c>
      <c r="H5" s="152">
        <v>6</v>
      </c>
      <c r="I5" s="153">
        <v>7</v>
      </c>
      <c r="J5" s="152">
        <v>8</v>
      </c>
      <c r="K5" s="153">
        <v>9</v>
      </c>
      <c r="L5" s="152">
        <v>10</v>
      </c>
      <c r="M5" s="153">
        <v>11</v>
      </c>
      <c r="N5" s="152">
        <v>12</v>
      </c>
    </row>
    <row r="6" spans="1:14" ht="15.75" thickBot="1" x14ac:dyDescent="0.25">
      <c r="B6" s="154" t="s">
        <v>1631</v>
      </c>
      <c r="C6" s="155" t="s">
        <v>1647</v>
      </c>
      <c r="D6" s="155" t="s">
        <v>1655</v>
      </c>
      <c r="E6" s="155" t="s">
        <v>1663</v>
      </c>
      <c r="F6" s="155" t="s">
        <v>1671</v>
      </c>
      <c r="G6" s="155" t="s">
        <v>1679</v>
      </c>
      <c r="H6" s="155" t="s">
        <v>1687</v>
      </c>
      <c r="I6" s="156" t="s">
        <v>1695</v>
      </c>
      <c r="J6" s="157" t="s">
        <v>1703</v>
      </c>
      <c r="K6" s="157" t="s">
        <v>1711</v>
      </c>
      <c r="L6" s="157" t="s">
        <v>1719</v>
      </c>
      <c r="M6" s="157" t="s">
        <v>1727</v>
      </c>
      <c r="N6" s="157" t="s">
        <v>1735</v>
      </c>
    </row>
    <row r="7" spans="1:14" ht="15.75" thickBot="1" x14ac:dyDescent="0.25">
      <c r="B7" s="158" t="s">
        <v>1632</v>
      </c>
      <c r="C7" s="159" t="s">
        <v>1648</v>
      </c>
      <c r="D7" s="159" t="s">
        <v>1656</v>
      </c>
      <c r="E7" s="159" t="s">
        <v>1664</v>
      </c>
      <c r="F7" s="159" t="s">
        <v>1672</v>
      </c>
      <c r="G7" s="159" t="s">
        <v>1680</v>
      </c>
      <c r="H7" s="159" t="s">
        <v>1688</v>
      </c>
      <c r="I7" s="160" t="s">
        <v>1696</v>
      </c>
      <c r="J7" s="161" t="s">
        <v>1704</v>
      </c>
      <c r="K7" s="161" t="s">
        <v>1712</v>
      </c>
      <c r="L7" s="161" t="s">
        <v>1720</v>
      </c>
      <c r="M7" s="161" t="s">
        <v>1728</v>
      </c>
      <c r="N7" s="161" t="s">
        <v>1736</v>
      </c>
    </row>
    <row r="8" spans="1:14" ht="15.75" thickBot="1" x14ac:dyDescent="0.25">
      <c r="B8" s="154" t="s">
        <v>1633</v>
      </c>
      <c r="C8" s="155" t="s">
        <v>1649</v>
      </c>
      <c r="D8" s="155" t="s">
        <v>1657</v>
      </c>
      <c r="E8" s="155" t="s">
        <v>1665</v>
      </c>
      <c r="F8" s="155" t="s">
        <v>1673</v>
      </c>
      <c r="G8" s="155" t="s">
        <v>1681</v>
      </c>
      <c r="H8" s="155" t="s">
        <v>1689</v>
      </c>
      <c r="I8" s="156" t="s">
        <v>1697</v>
      </c>
      <c r="J8" s="157" t="s">
        <v>1705</v>
      </c>
      <c r="K8" s="157" t="s">
        <v>1713</v>
      </c>
      <c r="L8" s="157" t="s">
        <v>1721</v>
      </c>
      <c r="M8" s="157" t="s">
        <v>1729</v>
      </c>
      <c r="N8" s="157" t="s">
        <v>1737</v>
      </c>
    </row>
    <row r="9" spans="1:14" ht="15.75" thickBot="1" x14ac:dyDescent="0.25">
      <c r="B9" s="158" t="s">
        <v>1634</v>
      </c>
      <c r="C9" s="159" t="s">
        <v>1650</v>
      </c>
      <c r="D9" s="159" t="s">
        <v>1658</v>
      </c>
      <c r="E9" s="159" t="s">
        <v>1666</v>
      </c>
      <c r="F9" s="159" t="s">
        <v>1674</v>
      </c>
      <c r="G9" s="159" t="s">
        <v>1682</v>
      </c>
      <c r="H9" s="159" t="s">
        <v>1690</v>
      </c>
      <c r="I9" s="160" t="s">
        <v>1698</v>
      </c>
      <c r="J9" s="161" t="s">
        <v>1706</v>
      </c>
      <c r="K9" s="161" t="s">
        <v>1714</v>
      </c>
      <c r="L9" s="161" t="s">
        <v>1722</v>
      </c>
      <c r="M9" s="161" t="s">
        <v>1730</v>
      </c>
      <c r="N9" s="161" t="s">
        <v>1738</v>
      </c>
    </row>
    <row r="10" spans="1:14" ht="15.75" thickBot="1" x14ac:dyDescent="0.25">
      <c r="B10" s="154" t="s">
        <v>1635</v>
      </c>
      <c r="C10" s="155" t="s">
        <v>1651</v>
      </c>
      <c r="D10" s="155" t="s">
        <v>1659</v>
      </c>
      <c r="E10" s="155" t="s">
        <v>1667</v>
      </c>
      <c r="F10" s="155" t="s">
        <v>1675</v>
      </c>
      <c r="G10" s="155" t="s">
        <v>1683</v>
      </c>
      <c r="H10" s="155" t="s">
        <v>1691</v>
      </c>
      <c r="I10" s="156" t="s">
        <v>1699</v>
      </c>
      <c r="J10" s="157" t="s">
        <v>1707</v>
      </c>
      <c r="K10" s="157" t="s">
        <v>1715</v>
      </c>
      <c r="L10" s="157" t="s">
        <v>1723</v>
      </c>
      <c r="M10" s="157" t="s">
        <v>1731</v>
      </c>
      <c r="N10" s="157" t="s">
        <v>1739</v>
      </c>
    </row>
    <row r="11" spans="1:14" ht="15.75" thickBot="1" x14ac:dyDescent="0.25">
      <c r="B11" s="158" t="s">
        <v>1636</v>
      </c>
      <c r="C11" s="162" t="s">
        <v>1652</v>
      </c>
      <c r="D11" s="162" t="s">
        <v>1660</v>
      </c>
      <c r="E11" s="162" t="s">
        <v>1668</v>
      </c>
      <c r="F11" s="162" t="s">
        <v>1676</v>
      </c>
      <c r="G11" s="162" t="s">
        <v>1684</v>
      </c>
      <c r="H11" s="162" t="s">
        <v>1692</v>
      </c>
      <c r="I11" s="163" t="s">
        <v>1700</v>
      </c>
      <c r="J11" s="164" t="s">
        <v>1708</v>
      </c>
      <c r="K11" s="164" t="s">
        <v>1716</v>
      </c>
      <c r="L11" s="164" t="s">
        <v>1724</v>
      </c>
      <c r="M11" s="164" t="s">
        <v>1732</v>
      </c>
      <c r="N11" s="164" t="s">
        <v>1740</v>
      </c>
    </row>
    <row r="12" spans="1:14" ht="15.75" thickBot="1" x14ac:dyDescent="0.25">
      <c r="B12" s="154" t="s">
        <v>1637</v>
      </c>
      <c r="C12" s="165" t="s">
        <v>1653</v>
      </c>
      <c r="D12" s="165" t="s">
        <v>1661</v>
      </c>
      <c r="E12" s="165" t="s">
        <v>1669</v>
      </c>
      <c r="F12" s="165" t="s">
        <v>1677</v>
      </c>
      <c r="G12" s="165" t="s">
        <v>1685</v>
      </c>
      <c r="H12" s="165" t="s">
        <v>1693</v>
      </c>
      <c r="I12" s="166" t="s">
        <v>1701</v>
      </c>
      <c r="J12" s="167" t="s">
        <v>1709</v>
      </c>
      <c r="K12" s="167" t="s">
        <v>1717</v>
      </c>
      <c r="L12" s="167" t="s">
        <v>1725</v>
      </c>
      <c r="M12" s="167" t="s">
        <v>1733</v>
      </c>
      <c r="N12" s="167" t="s">
        <v>1741</v>
      </c>
    </row>
    <row r="13" spans="1:14" ht="15.75" thickBot="1" x14ac:dyDescent="0.25">
      <c r="B13" s="168" t="s">
        <v>1638</v>
      </c>
      <c r="C13" s="162" t="s">
        <v>1654</v>
      </c>
      <c r="D13" s="162" t="s">
        <v>1662</v>
      </c>
      <c r="E13" s="162" t="s">
        <v>1670</v>
      </c>
      <c r="F13" s="162" t="s">
        <v>1678</v>
      </c>
      <c r="G13" s="162" t="s">
        <v>1686</v>
      </c>
      <c r="H13" s="162" t="s">
        <v>1694</v>
      </c>
      <c r="I13" s="163" t="s">
        <v>1702</v>
      </c>
      <c r="J13" s="164" t="s">
        <v>1710</v>
      </c>
      <c r="K13" s="164" t="s">
        <v>1718</v>
      </c>
      <c r="L13" s="164" t="s">
        <v>1726</v>
      </c>
      <c r="M13" s="164" t="s">
        <v>1734</v>
      </c>
      <c r="N13" s="164" t="s">
        <v>1742</v>
      </c>
    </row>
    <row r="14" spans="1:14" ht="15" x14ac:dyDescent="0.25">
      <c r="B14"/>
      <c r="C14"/>
      <c r="D14"/>
      <c r="E14"/>
      <c r="F14"/>
      <c r="G14"/>
      <c r="H14"/>
      <c r="I14"/>
      <c r="J14"/>
      <c r="K14"/>
      <c r="L14"/>
      <c r="M14"/>
      <c r="N14"/>
    </row>
    <row r="15" spans="1:14" ht="15" x14ac:dyDescent="0.25">
      <c r="B15" s="145"/>
      <c r="C15"/>
      <c r="D15"/>
      <c r="E15"/>
      <c r="F15"/>
      <c r="G15"/>
      <c r="H15"/>
      <c r="I15"/>
      <c r="J15"/>
      <c r="K15"/>
      <c r="L15"/>
      <c r="M15"/>
      <c r="N15"/>
    </row>
    <row r="16" spans="1:14" ht="15" x14ac:dyDescent="0.25">
      <c r="B16"/>
      <c r="C16"/>
      <c r="D16"/>
      <c r="E16"/>
      <c r="F16"/>
      <c r="G16"/>
      <c r="H16"/>
      <c r="I16"/>
      <c r="J16"/>
      <c r="K16"/>
      <c r="L16"/>
      <c r="M16"/>
      <c r="N16"/>
    </row>
    <row r="17" spans="2:14" ht="15" x14ac:dyDescent="0.25">
      <c r="B17"/>
      <c r="C17"/>
      <c r="D17"/>
      <c r="E17"/>
      <c r="F17"/>
      <c r="G17"/>
      <c r="H17"/>
      <c r="I17"/>
      <c r="J17"/>
      <c r="K17"/>
      <c r="L17"/>
      <c r="M17"/>
      <c r="N17"/>
    </row>
    <row r="18" spans="2:14" ht="15" x14ac:dyDescent="0.25">
      <c r="B18" s="149" t="s">
        <v>2678</v>
      </c>
      <c r="C18"/>
      <c r="D18" s="149"/>
      <c r="E18" s="149"/>
      <c r="F18" s="149"/>
      <c r="G18" s="149"/>
      <c r="H18" s="149"/>
      <c r="I18" s="149"/>
      <c r="J18" s="149"/>
      <c r="K18" s="149"/>
      <c r="L18" s="149"/>
      <c r="M18" s="149"/>
      <c r="N18" s="149"/>
    </row>
    <row r="19" spans="2:14" ht="15.75" thickBot="1" x14ac:dyDescent="0.3">
      <c r="B19"/>
      <c r="C19" s="150"/>
      <c r="D19" s="150"/>
      <c r="E19" s="150"/>
      <c r="F19" s="150"/>
      <c r="G19" s="150"/>
      <c r="H19" s="150"/>
      <c r="I19" s="150"/>
      <c r="J19" s="150"/>
      <c r="K19" s="150"/>
      <c r="L19" s="150"/>
      <c r="M19" s="150"/>
      <c r="N19" s="150"/>
    </row>
    <row r="20" spans="2:14" ht="15.75" thickBot="1" x14ac:dyDescent="0.3">
      <c r="B20" s="1"/>
      <c r="C20" s="151">
        <v>1</v>
      </c>
      <c r="D20" s="152">
        <v>2</v>
      </c>
      <c r="E20" s="153">
        <v>3</v>
      </c>
      <c r="F20" s="152">
        <v>4</v>
      </c>
      <c r="G20" s="153">
        <v>5</v>
      </c>
      <c r="H20" s="151">
        <v>6</v>
      </c>
      <c r="I20" s="152">
        <v>7</v>
      </c>
      <c r="J20" s="217">
        <v>8</v>
      </c>
      <c r="K20" s="153">
        <v>9</v>
      </c>
      <c r="L20" s="152">
        <v>10</v>
      </c>
      <c r="M20" s="153">
        <v>11</v>
      </c>
      <c r="N20" s="152">
        <v>12</v>
      </c>
    </row>
    <row r="21" spans="2:14" ht="15.75" thickBot="1" x14ac:dyDescent="0.25">
      <c r="B21" s="154" t="s">
        <v>1631</v>
      </c>
      <c r="C21" s="155" t="s">
        <v>1647</v>
      </c>
      <c r="D21" s="155" t="s">
        <v>1655</v>
      </c>
      <c r="E21" s="155" t="s">
        <v>1663</v>
      </c>
      <c r="F21" s="155" t="s">
        <v>2676</v>
      </c>
      <c r="G21" s="155" t="s">
        <v>2676</v>
      </c>
      <c r="H21" s="155" t="s">
        <v>2676</v>
      </c>
      <c r="I21" s="155" t="s">
        <v>2676</v>
      </c>
      <c r="J21" s="155" t="s">
        <v>2676</v>
      </c>
      <c r="K21" s="155" t="s">
        <v>2676</v>
      </c>
      <c r="L21" s="155" t="s">
        <v>2676</v>
      </c>
      <c r="M21" s="155" t="s">
        <v>2676</v>
      </c>
      <c r="N21" s="156" t="s">
        <v>2676</v>
      </c>
    </row>
    <row r="22" spans="2:14" ht="15.75" thickBot="1" x14ac:dyDescent="0.25">
      <c r="B22" s="158" t="s">
        <v>1632</v>
      </c>
      <c r="C22" s="159" t="s">
        <v>1648</v>
      </c>
      <c r="D22" s="159" t="s">
        <v>1656</v>
      </c>
      <c r="E22" s="159" t="s">
        <v>1664</v>
      </c>
      <c r="F22" s="159" t="s">
        <v>2676</v>
      </c>
      <c r="G22" s="159" t="s">
        <v>2676</v>
      </c>
      <c r="H22" s="159" t="s">
        <v>2676</v>
      </c>
      <c r="I22" s="159" t="s">
        <v>2676</v>
      </c>
      <c r="J22" s="159" t="s">
        <v>2676</v>
      </c>
      <c r="K22" s="159" t="s">
        <v>2676</v>
      </c>
      <c r="L22" s="159" t="s">
        <v>2676</v>
      </c>
      <c r="M22" s="159" t="s">
        <v>2676</v>
      </c>
      <c r="N22" s="160" t="s">
        <v>2676</v>
      </c>
    </row>
    <row r="23" spans="2:14" ht="15.75" thickBot="1" x14ac:dyDescent="0.25">
      <c r="B23" s="154" t="s">
        <v>1633</v>
      </c>
      <c r="C23" s="155" t="s">
        <v>1649</v>
      </c>
      <c r="D23" s="155" t="s">
        <v>1657</v>
      </c>
      <c r="E23" s="155" t="s">
        <v>1665</v>
      </c>
      <c r="F23" s="155" t="s">
        <v>2676</v>
      </c>
      <c r="G23" s="155" t="s">
        <v>2676</v>
      </c>
      <c r="H23" s="155" t="s">
        <v>2676</v>
      </c>
      <c r="I23" s="155" t="s">
        <v>2676</v>
      </c>
      <c r="J23" s="155" t="s">
        <v>2676</v>
      </c>
      <c r="K23" s="155" t="s">
        <v>2676</v>
      </c>
      <c r="L23" s="155" t="s">
        <v>2676</v>
      </c>
      <c r="M23" s="155" t="s">
        <v>2676</v>
      </c>
      <c r="N23" s="156" t="s">
        <v>2676</v>
      </c>
    </row>
    <row r="24" spans="2:14" ht="15.75" thickBot="1" x14ac:dyDescent="0.25">
      <c r="B24" s="158" t="s">
        <v>1634</v>
      </c>
      <c r="C24" s="159" t="s">
        <v>1650</v>
      </c>
      <c r="D24" s="159" t="s">
        <v>1658</v>
      </c>
      <c r="E24" s="159" t="s">
        <v>1666</v>
      </c>
      <c r="F24" s="159" t="s">
        <v>2676</v>
      </c>
      <c r="G24" s="159" t="s">
        <v>2676</v>
      </c>
      <c r="H24" s="159" t="s">
        <v>2676</v>
      </c>
      <c r="I24" s="159" t="s">
        <v>2676</v>
      </c>
      <c r="J24" s="159" t="s">
        <v>2676</v>
      </c>
      <c r="K24" s="159" t="s">
        <v>2676</v>
      </c>
      <c r="L24" s="159" t="s">
        <v>2676</v>
      </c>
      <c r="M24" s="159" t="s">
        <v>2676</v>
      </c>
      <c r="N24" s="160" t="s">
        <v>2676</v>
      </c>
    </row>
    <row r="25" spans="2:14" ht="15.75" thickBot="1" x14ac:dyDescent="0.25">
      <c r="B25" s="154" t="s">
        <v>1635</v>
      </c>
      <c r="C25" s="155" t="s">
        <v>1651</v>
      </c>
      <c r="D25" s="155" t="s">
        <v>1659</v>
      </c>
      <c r="E25" s="155" t="s">
        <v>1667</v>
      </c>
      <c r="F25" s="155" t="s">
        <v>2676</v>
      </c>
      <c r="G25" s="155" t="s">
        <v>2676</v>
      </c>
      <c r="H25" s="155" t="s">
        <v>2676</v>
      </c>
      <c r="I25" s="155" t="s">
        <v>2676</v>
      </c>
      <c r="J25" s="155" t="s">
        <v>2676</v>
      </c>
      <c r="K25" s="155" t="s">
        <v>2676</v>
      </c>
      <c r="L25" s="155" t="s">
        <v>2676</v>
      </c>
      <c r="M25" s="155" t="s">
        <v>2676</v>
      </c>
      <c r="N25" s="156" t="s">
        <v>2676</v>
      </c>
    </row>
    <row r="26" spans="2:14" ht="15.75" thickBot="1" x14ac:dyDescent="0.25">
      <c r="B26" s="168" t="s">
        <v>1636</v>
      </c>
      <c r="C26" s="162" t="s">
        <v>1652</v>
      </c>
      <c r="D26" s="162" t="s">
        <v>1660</v>
      </c>
      <c r="E26" s="162" t="s">
        <v>1668</v>
      </c>
      <c r="F26" s="159" t="s">
        <v>2676</v>
      </c>
      <c r="G26" s="159" t="s">
        <v>2676</v>
      </c>
      <c r="H26" s="159" t="s">
        <v>2676</v>
      </c>
      <c r="I26" s="159" t="s">
        <v>2676</v>
      </c>
      <c r="J26" s="159" t="s">
        <v>2676</v>
      </c>
      <c r="K26" s="159" t="s">
        <v>2676</v>
      </c>
      <c r="L26" s="159" t="s">
        <v>2676</v>
      </c>
      <c r="M26" s="159" t="s">
        <v>2676</v>
      </c>
      <c r="N26" s="160" t="s">
        <v>2676</v>
      </c>
    </row>
    <row r="27" spans="2:14" ht="15.75" thickBot="1" x14ac:dyDescent="0.25">
      <c r="B27" s="154" t="s">
        <v>1637</v>
      </c>
      <c r="C27" s="165" t="s">
        <v>1653</v>
      </c>
      <c r="D27" s="165" t="s">
        <v>1661</v>
      </c>
      <c r="E27" s="165" t="s">
        <v>1669</v>
      </c>
      <c r="F27" s="155" t="s">
        <v>2676</v>
      </c>
      <c r="G27" s="155" t="s">
        <v>2676</v>
      </c>
      <c r="H27" s="155" t="s">
        <v>2676</v>
      </c>
      <c r="I27" s="155" t="s">
        <v>2676</v>
      </c>
      <c r="J27" s="155" t="s">
        <v>2676</v>
      </c>
      <c r="K27" s="155" t="s">
        <v>2676</v>
      </c>
      <c r="L27" s="155" t="s">
        <v>2676</v>
      </c>
      <c r="M27" s="155" t="s">
        <v>2676</v>
      </c>
      <c r="N27" s="156" t="s">
        <v>2676</v>
      </c>
    </row>
    <row r="28" spans="2:14" ht="15.75" thickBot="1" x14ac:dyDescent="0.25">
      <c r="B28" s="168" t="s">
        <v>1638</v>
      </c>
      <c r="C28" s="162" t="s">
        <v>1654</v>
      </c>
      <c r="D28" s="162" t="s">
        <v>1662</v>
      </c>
      <c r="E28" s="162" t="s">
        <v>1670</v>
      </c>
      <c r="F28" s="162" t="s">
        <v>2676</v>
      </c>
      <c r="G28" s="162" t="s">
        <v>2676</v>
      </c>
      <c r="H28" s="162" t="s">
        <v>2676</v>
      </c>
      <c r="I28" s="162" t="s">
        <v>2676</v>
      </c>
      <c r="J28" s="162" t="s">
        <v>2676</v>
      </c>
      <c r="K28" s="162" t="s">
        <v>2676</v>
      </c>
      <c r="L28" s="162" t="s">
        <v>2676</v>
      </c>
      <c r="M28" s="162" t="s">
        <v>2676</v>
      </c>
      <c r="N28" s="163" t="s">
        <v>2676</v>
      </c>
    </row>
  </sheetData>
  <conditionalFormatting sqref="A1:XER3">
    <cfRule type="expression" dxfId="6" priority="8">
      <formula>_xlfn.ISFORMULA(A1:M32)</formula>
    </cfRule>
  </conditionalFormatting>
  <conditionalFormatting sqref="A4:XER4">
    <cfRule type="expression" dxfId="5" priority="6">
      <formula>_xlfn.ISFORMULA(A4:M56)</formula>
    </cfRule>
  </conditionalFormatting>
  <conditionalFormatting sqref="A1048486:XER1048576">
    <cfRule type="expression" dxfId="4" priority="4">
      <formula>_xlfn.ISFORMULA(A9:M1048486)</formula>
    </cfRule>
  </conditionalFormatting>
  <conditionalFormatting sqref="A29:XFD1048485">
    <cfRule type="expression" dxfId="3" priority="1">
      <formula>_xlfn.ISFORMULA(A29:M128)</formula>
    </cfRule>
  </conditionalFormatting>
  <conditionalFormatting sqref="XES1:XFD3">
    <cfRule type="expression" dxfId="2" priority="7">
      <formula>_xlfn.ISFORMULA(A1:XES32)</formula>
    </cfRule>
  </conditionalFormatting>
  <conditionalFormatting sqref="XES4:XFD4">
    <cfRule type="expression" dxfId="1" priority="5">
      <formula>_xlfn.ISFORMULA(A4:XES56)</formula>
    </cfRule>
  </conditionalFormatting>
  <conditionalFormatting sqref="XES1048486:XFD1048576">
    <cfRule type="expression" dxfId="0" priority="2">
      <formula>_xlfn.ISFORMULA(A9:XES1048486)</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5630-2562-4F23-A0DC-27F42B977087}">
  <sheetPr>
    <tabColor rgb="FF002060"/>
  </sheetPr>
  <dimension ref="A2:N150"/>
  <sheetViews>
    <sheetView view="pageLayout" zoomScale="110" zoomScaleNormal="74" zoomScalePageLayoutView="110" workbookViewId="0">
      <selection activeCell="N27" sqref="N27"/>
    </sheetView>
  </sheetViews>
  <sheetFormatPr defaultColWidth="9.28515625" defaultRowHeight="12.75" x14ac:dyDescent="0.2"/>
  <cols>
    <col min="1" max="1" width="2.85546875" style="145" customWidth="1"/>
    <col min="2" max="2" width="9.28515625" style="145"/>
    <col min="3" max="14" width="10.85546875" style="145" bestFit="1" customWidth="1"/>
    <col min="15" max="16384" width="9.28515625" style="145"/>
  </cols>
  <sheetData>
    <row r="2" spans="1:14" ht="15" x14ac:dyDescent="0.25">
      <c r="A2"/>
      <c r="B2" s="149" t="s">
        <v>3577</v>
      </c>
      <c r="C2"/>
      <c r="D2" s="149"/>
      <c r="E2" s="149"/>
      <c r="F2" s="149"/>
      <c r="G2" s="149"/>
      <c r="H2" s="149"/>
      <c r="I2" s="149"/>
      <c r="J2" s="149"/>
      <c r="K2" s="149"/>
      <c r="L2" s="149"/>
      <c r="M2" s="149"/>
      <c r="N2" s="149"/>
    </row>
    <row r="3" spans="1:14" ht="15.75" thickBot="1" x14ac:dyDescent="0.3">
      <c r="A3"/>
      <c r="B3"/>
      <c r="C3" s="150"/>
      <c r="D3" s="150"/>
      <c r="E3" s="150"/>
      <c r="F3" s="150"/>
      <c r="G3" s="150"/>
      <c r="H3" s="150"/>
      <c r="I3" s="150"/>
      <c r="J3" s="150"/>
      <c r="K3" s="150"/>
      <c r="L3" s="150"/>
      <c r="M3" s="150"/>
      <c r="N3" s="150"/>
    </row>
    <row r="4" spans="1:14" ht="15.75" thickBot="1" x14ac:dyDescent="0.3">
      <c r="A4"/>
      <c r="B4" s="1"/>
      <c r="C4" s="151">
        <v>1</v>
      </c>
      <c r="D4" s="152">
        <v>2</v>
      </c>
      <c r="E4" s="153">
        <v>3</v>
      </c>
      <c r="F4" s="152">
        <v>4</v>
      </c>
      <c r="G4" s="153">
        <v>5</v>
      </c>
      <c r="H4" s="152">
        <v>6</v>
      </c>
      <c r="I4" s="153">
        <v>7</v>
      </c>
      <c r="J4" s="152">
        <v>8</v>
      </c>
      <c r="K4" s="153">
        <v>9</v>
      </c>
      <c r="L4" s="152">
        <v>10</v>
      </c>
      <c r="M4" s="153">
        <v>11</v>
      </c>
      <c r="N4" s="152">
        <v>12</v>
      </c>
    </row>
    <row r="5" spans="1:14" ht="15.75" thickBot="1" x14ac:dyDescent="0.3">
      <c r="A5"/>
      <c r="B5" s="154" t="s">
        <v>1631</v>
      </c>
      <c r="C5" s="155" t="s">
        <v>1906</v>
      </c>
      <c r="D5" s="155" t="s">
        <v>1907</v>
      </c>
      <c r="E5" s="155" t="s">
        <v>1908</v>
      </c>
      <c r="F5" s="155" t="s">
        <v>1909</v>
      </c>
      <c r="G5" s="155" t="s">
        <v>1910</v>
      </c>
      <c r="H5" s="155" t="s">
        <v>1911</v>
      </c>
      <c r="I5" s="156" t="s">
        <v>1912</v>
      </c>
      <c r="J5" s="157" t="s">
        <v>1913</v>
      </c>
      <c r="K5" s="157" t="s">
        <v>1914</v>
      </c>
      <c r="L5" s="157" t="s">
        <v>1915</v>
      </c>
      <c r="M5" s="157" t="s">
        <v>1916</v>
      </c>
      <c r="N5" s="157" t="s">
        <v>1917</v>
      </c>
    </row>
    <row r="6" spans="1:14" ht="15.75" thickBot="1" x14ac:dyDescent="0.3">
      <c r="A6"/>
      <c r="B6" s="158" t="s">
        <v>1632</v>
      </c>
      <c r="C6" s="159" t="s">
        <v>1918</v>
      </c>
      <c r="D6" s="159" t="s">
        <v>1919</v>
      </c>
      <c r="E6" s="159" t="s">
        <v>1920</v>
      </c>
      <c r="F6" s="159" t="s">
        <v>1921</v>
      </c>
      <c r="G6" s="159" t="s">
        <v>1922</v>
      </c>
      <c r="H6" s="159" t="s">
        <v>1923</v>
      </c>
      <c r="I6" s="160" t="s">
        <v>1924</v>
      </c>
      <c r="J6" s="161" t="s">
        <v>1925</v>
      </c>
      <c r="K6" s="161" t="s">
        <v>1926</v>
      </c>
      <c r="L6" s="161" t="s">
        <v>1927</v>
      </c>
      <c r="M6" s="161" t="s">
        <v>1928</v>
      </c>
      <c r="N6" s="161" t="s">
        <v>1929</v>
      </c>
    </row>
    <row r="7" spans="1:14" ht="15.75" thickBot="1" x14ac:dyDescent="0.3">
      <c r="A7"/>
      <c r="B7" s="154" t="s">
        <v>1633</v>
      </c>
      <c r="C7" s="155" t="s">
        <v>1930</v>
      </c>
      <c r="D7" s="155" t="s">
        <v>1931</v>
      </c>
      <c r="E7" s="155" t="s">
        <v>1932</v>
      </c>
      <c r="F7" s="155" t="s">
        <v>1933</v>
      </c>
      <c r="G7" s="155" t="s">
        <v>1934</v>
      </c>
      <c r="H7" s="155" t="s">
        <v>1935</v>
      </c>
      <c r="I7" s="156" t="s">
        <v>1936</v>
      </c>
      <c r="J7" s="157" t="s">
        <v>1937</v>
      </c>
      <c r="K7" s="157" t="s">
        <v>1938</v>
      </c>
      <c r="L7" s="157" t="s">
        <v>1939</v>
      </c>
      <c r="M7" s="157" t="s">
        <v>1940</v>
      </c>
      <c r="N7" s="157" t="s">
        <v>1941</v>
      </c>
    </row>
    <row r="8" spans="1:14" ht="15.75" thickBot="1" x14ac:dyDescent="0.3">
      <c r="A8"/>
      <c r="B8" s="158" t="s">
        <v>1634</v>
      </c>
      <c r="C8" s="159" t="s">
        <v>1942</v>
      </c>
      <c r="D8" s="159" t="s">
        <v>1943</v>
      </c>
      <c r="E8" s="159" t="s">
        <v>1944</v>
      </c>
      <c r="F8" s="159" t="s">
        <v>1945</v>
      </c>
      <c r="G8" s="159" t="s">
        <v>1946</v>
      </c>
      <c r="H8" s="159" t="s">
        <v>1947</v>
      </c>
      <c r="I8" s="160" t="s">
        <v>1948</v>
      </c>
      <c r="J8" s="161" t="s">
        <v>1949</v>
      </c>
      <c r="K8" s="161" t="s">
        <v>1950</v>
      </c>
      <c r="L8" s="161" t="s">
        <v>1951</v>
      </c>
      <c r="M8" s="161" t="s">
        <v>1952</v>
      </c>
      <c r="N8" s="161" t="s">
        <v>1953</v>
      </c>
    </row>
    <row r="9" spans="1:14" ht="15.75" thickBot="1" x14ac:dyDescent="0.3">
      <c r="A9"/>
      <c r="B9" s="154" t="s">
        <v>1635</v>
      </c>
      <c r="C9" s="155" t="s">
        <v>1954</v>
      </c>
      <c r="D9" s="155" t="s">
        <v>1955</v>
      </c>
      <c r="E9" s="155" t="s">
        <v>1956</v>
      </c>
      <c r="F9" s="155" t="s">
        <v>1957</v>
      </c>
      <c r="G9" s="155" t="s">
        <v>1958</v>
      </c>
      <c r="H9" s="155" t="s">
        <v>1959</v>
      </c>
      <c r="I9" s="156" t="s">
        <v>1960</v>
      </c>
      <c r="J9" s="157" t="s">
        <v>1961</v>
      </c>
      <c r="K9" s="157" t="s">
        <v>1962</v>
      </c>
      <c r="L9" s="157" t="s">
        <v>1963</v>
      </c>
      <c r="M9" s="157" t="s">
        <v>1964</v>
      </c>
      <c r="N9" s="157" t="s">
        <v>1965</v>
      </c>
    </row>
    <row r="10" spans="1:14" ht="15.75" thickBot="1" x14ac:dyDescent="0.3">
      <c r="A10"/>
      <c r="B10" s="158" t="s">
        <v>1636</v>
      </c>
      <c r="C10" s="162" t="s">
        <v>1966</v>
      </c>
      <c r="D10" s="162" t="s">
        <v>1967</v>
      </c>
      <c r="E10" s="162" t="s">
        <v>1968</v>
      </c>
      <c r="F10" s="162" t="s">
        <v>1969</v>
      </c>
      <c r="G10" s="162" t="s">
        <v>1970</v>
      </c>
      <c r="H10" s="162" t="s">
        <v>1971</v>
      </c>
      <c r="I10" s="163" t="s">
        <v>1972</v>
      </c>
      <c r="J10" s="164" t="s">
        <v>1973</v>
      </c>
      <c r="K10" s="164" t="s">
        <v>1974</v>
      </c>
      <c r="L10" s="164" t="s">
        <v>1975</v>
      </c>
      <c r="M10" s="164" t="s">
        <v>1976</v>
      </c>
      <c r="N10" s="164" t="s">
        <v>1977</v>
      </c>
    </row>
    <row r="11" spans="1:14" ht="15.75" thickBot="1" x14ac:dyDescent="0.3">
      <c r="A11"/>
      <c r="B11" s="154" t="s">
        <v>1637</v>
      </c>
      <c r="C11" s="165" t="s">
        <v>1978</v>
      </c>
      <c r="D11" s="165" t="s">
        <v>1979</v>
      </c>
      <c r="E11" s="165" t="s">
        <v>1980</v>
      </c>
      <c r="F11" s="165" t="s">
        <v>1981</v>
      </c>
      <c r="G11" s="165" t="s">
        <v>1982</v>
      </c>
      <c r="H11" s="165" t="s">
        <v>1983</v>
      </c>
      <c r="I11" s="166" t="s">
        <v>1984</v>
      </c>
      <c r="J11" s="167" t="s">
        <v>1985</v>
      </c>
      <c r="K11" s="167" t="s">
        <v>1986</v>
      </c>
      <c r="L11" s="167" t="s">
        <v>1987</v>
      </c>
      <c r="M11" s="167" t="s">
        <v>1988</v>
      </c>
      <c r="N11" s="167" t="s">
        <v>1989</v>
      </c>
    </row>
    <row r="12" spans="1:14" ht="15.75" thickBot="1" x14ac:dyDescent="0.3">
      <c r="A12"/>
      <c r="B12" s="168" t="s">
        <v>1638</v>
      </c>
      <c r="C12" s="162" t="s">
        <v>1990</v>
      </c>
      <c r="D12" s="162" t="s">
        <v>1991</v>
      </c>
      <c r="E12" s="162" t="s">
        <v>1992</v>
      </c>
      <c r="F12" s="162" t="s">
        <v>1993</v>
      </c>
      <c r="G12" s="162" t="s">
        <v>1994</v>
      </c>
      <c r="H12" s="162" t="s">
        <v>1995</v>
      </c>
      <c r="I12" s="163" t="s">
        <v>1996</v>
      </c>
      <c r="J12" s="164" t="s">
        <v>1997</v>
      </c>
      <c r="K12" s="164" t="s">
        <v>1998</v>
      </c>
      <c r="L12" s="164" t="s">
        <v>1999</v>
      </c>
      <c r="M12" s="164" t="s">
        <v>2000</v>
      </c>
      <c r="N12" s="164" t="s">
        <v>2001</v>
      </c>
    </row>
    <row r="13" spans="1:14" ht="15" x14ac:dyDescent="0.25">
      <c r="A13"/>
      <c r="B13"/>
      <c r="C13"/>
      <c r="D13"/>
      <c r="E13"/>
      <c r="F13"/>
      <c r="G13"/>
      <c r="H13"/>
      <c r="I13"/>
      <c r="J13"/>
      <c r="K13"/>
      <c r="L13"/>
      <c r="M13"/>
      <c r="N13"/>
    </row>
    <row r="14" spans="1:14" ht="15" x14ac:dyDescent="0.25">
      <c r="A14"/>
      <c r="B14" s="145" t="s">
        <v>2002</v>
      </c>
      <c r="C14"/>
      <c r="D14"/>
      <c r="E14"/>
      <c r="F14"/>
      <c r="G14"/>
      <c r="H14"/>
      <c r="I14"/>
      <c r="J14"/>
      <c r="K14"/>
      <c r="L14"/>
      <c r="M14"/>
      <c r="N14"/>
    </row>
    <row r="15" spans="1:14" ht="15" x14ac:dyDescent="0.25">
      <c r="A15"/>
      <c r="B15"/>
      <c r="C15"/>
      <c r="D15"/>
      <c r="E15"/>
      <c r="F15"/>
      <c r="G15"/>
      <c r="H15"/>
      <c r="I15"/>
      <c r="J15"/>
      <c r="K15"/>
      <c r="L15"/>
      <c r="M15"/>
      <c r="N15"/>
    </row>
    <row r="16" spans="1:14" ht="15" x14ac:dyDescent="0.25">
      <c r="A16"/>
      <c r="B16"/>
      <c r="C16"/>
      <c r="D16"/>
      <c r="E16"/>
      <c r="F16"/>
      <c r="G16"/>
      <c r="H16"/>
      <c r="I16"/>
      <c r="J16"/>
      <c r="K16"/>
      <c r="L16"/>
      <c r="M16"/>
      <c r="N16"/>
    </row>
    <row r="17" spans="1:14" ht="15" x14ac:dyDescent="0.25">
      <c r="A17"/>
      <c r="B17"/>
      <c r="C17"/>
      <c r="D17"/>
      <c r="E17"/>
      <c r="F17"/>
      <c r="G17"/>
      <c r="H17"/>
      <c r="I17"/>
      <c r="J17"/>
      <c r="K17"/>
      <c r="L17"/>
      <c r="M17"/>
      <c r="N17"/>
    </row>
    <row r="18" spans="1:14" ht="15" x14ac:dyDescent="0.25">
      <c r="A18"/>
      <c r="B18"/>
      <c r="C18"/>
      <c r="D18"/>
      <c r="E18"/>
      <c r="F18"/>
      <c r="G18"/>
      <c r="H18"/>
      <c r="I18"/>
      <c r="J18"/>
      <c r="K18"/>
      <c r="L18"/>
      <c r="M18"/>
      <c r="N18"/>
    </row>
    <row r="19" spans="1:14" ht="15" x14ac:dyDescent="0.25">
      <c r="A19"/>
      <c r="B19" s="149" t="s">
        <v>3578</v>
      </c>
      <c r="C19"/>
      <c r="D19" s="149"/>
      <c r="E19" s="149"/>
      <c r="F19" s="149"/>
      <c r="G19" s="149"/>
      <c r="H19" s="149"/>
      <c r="I19" s="149"/>
      <c r="J19" s="149"/>
      <c r="K19" s="149"/>
      <c r="L19" s="149"/>
      <c r="M19" s="149"/>
      <c r="N19" s="149"/>
    </row>
    <row r="20" spans="1:14" ht="15.75" thickBot="1" x14ac:dyDescent="0.3">
      <c r="A20"/>
      <c r="B20"/>
      <c r="C20" s="150"/>
      <c r="D20" s="150"/>
      <c r="E20" s="150"/>
      <c r="F20" s="150"/>
      <c r="G20" s="150"/>
      <c r="H20" s="150"/>
      <c r="I20" s="150"/>
      <c r="J20" s="150"/>
      <c r="K20" s="150"/>
      <c r="L20" s="150"/>
      <c r="M20" s="150"/>
      <c r="N20" s="150"/>
    </row>
    <row r="21" spans="1:14" ht="15.75" thickBot="1" x14ac:dyDescent="0.3">
      <c r="A21"/>
      <c r="B21" s="1"/>
      <c r="C21" s="169">
        <v>1</v>
      </c>
      <c r="D21" s="170">
        <v>2</v>
      </c>
      <c r="E21" s="171">
        <v>3</v>
      </c>
      <c r="F21" s="170">
        <v>4</v>
      </c>
      <c r="G21" s="171">
        <v>5</v>
      </c>
      <c r="H21" s="169">
        <v>6</v>
      </c>
      <c r="I21" s="170">
        <v>7</v>
      </c>
      <c r="J21" s="172">
        <v>8</v>
      </c>
      <c r="K21" s="171">
        <v>9</v>
      </c>
      <c r="L21" s="170">
        <v>10</v>
      </c>
      <c r="M21" s="171">
        <v>11</v>
      </c>
      <c r="N21" s="170">
        <v>12</v>
      </c>
    </row>
    <row r="22" spans="1:14" ht="15.75" thickBot="1" x14ac:dyDescent="0.3">
      <c r="A22"/>
      <c r="B22" s="154" t="s">
        <v>1631</v>
      </c>
      <c r="C22" s="155" t="s">
        <v>2003</v>
      </c>
      <c r="D22" s="155" t="s">
        <v>2004</v>
      </c>
      <c r="E22" s="155" t="s">
        <v>2005</v>
      </c>
      <c r="F22" s="155" t="s">
        <v>2006</v>
      </c>
      <c r="G22" s="155" t="s">
        <v>2007</v>
      </c>
      <c r="H22" s="155" t="s">
        <v>2008</v>
      </c>
      <c r="I22" s="156" t="s">
        <v>2009</v>
      </c>
      <c r="J22" s="157" t="s">
        <v>2010</v>
      </c>
      <c r="K22" s="157" t="s">
        <v>2011</v>
      </c>
      <c r="L22" s="157" t="s">
        <v>2012</v>
      </c>
      <c r="M22" s="157" t="s">
        <v>2013</v>
      </c>
      <c r="N22" s="157" t="s">
        <v>2014</v>
      </c>
    </row>
    <row r="23" spans="1:14" ht="15.75" thickBot="1" x14ac:dyDescent="0.3">
      <c r="A23"/>
      <c r="B23" s="158" t="s">
        <v>1632</v>
      </c>
      <c r="C23" s="159" t="s">
        <v>2015</v>
      </c>
      <c r="D23" s="159" t="s">
        <v>2016</v>
      </c>
      <c r="E23" s="159" t="s">
        <v>2017</v>
      </c>
      <c r="F23" s="159" t="s">
        <v>2018</v>
      </c>
      <c r="G23" s="159" t="s">
        <v>2019</v>
      </c>
      <c r="H23" s="159" t="s">
        <v>2020</v>
      </c>
      <c r="I23" s="160" t="s">
        <v>2021</v>
      </c>
      <c r="J23" s="161" t="s">
        <v>2022</v>
      </c>
      <c r="K23" s="161" t="s">
        <v>2023</v>
      </c>
      <c r="L23" s="161" t="s">
        <v>2024</v>
      </c>
      <c r="M23" s="161" t="s">
        <v>2025</v>
      </c>
      <c r="N23" s="161" t="s">
        <v>2026</v>
      </c>
    </row>
    <row r="24" spans="1:14" ht="15.75" thickBot="1" x14ac:dyDescent="0.3">
      <c r="A24"/>
      <c r="B24" s="154" t="s">
        <v>1633</v>
      </c>
      <c r="C24" s="155" t="s">
        <v>2027</v>
      </c>
      <c r="D24" s="155" t="s">
        <v>2028</v>
      </c>
      <c r="E24" s="155" t="s">
        <v>2029</v>
      </c>
      <c r="F24" s="155" t="s">
        <v>2030</v>
      </c>
      <c r="G24" s="155" t="s">
        <v>2031</v>
      </c>
      <c r="H24" s="155" t="s">
        <v>2032</v>
      </c>
      <c r="I24" s="156" t="s">
        <v>2033</v>
      </c>
      <c r="J24" s="157" t="s">
        <v>2034</v>
      </c>
      <c r="K24" s="157" t="s">
        <v>2035</v>
      </c>
      <c r="L24" s="157" t="s">
        <v>2036</v>
      </c>
      <c r="M24" s="157" t="s">
        <v>2037</v>
      </c>
      <c r="N24" s="157" t="s">
        <v>2038</v>
      </c>
    </row>
    <row r="25" spans="1:14" ht="15.75" thickBot="1" x14ac:dyDescent="0.3">
      <c r="A25"/>
      <c r="B25" s="158" t="s">
        <v>1634</v>
      </c>
      <c r="C25" s="159" t="s">
        <v>2039</v>
      </c>
      <c r="D25" s="159" t="s">
        <v>2040</v>
      </c>
      <c r="E25" s="159" t="s">
        <v>2041</v>
      </c>
      <c r="F25" s="159" t="s">
        <v>2042</v>
      </c>
      <c r="G25" s="159" t="s">
        <v>2043</v>
      </c>
      <c r="H25" s="159" t="s">
        <v>2044</v>
      </c>
      <c r="I25" s="160" t="s">
        <v>2045</v>
      </c>
      <c r="J25" s="161" t="s">
        <v>2046</v>
      </c>
      <c r="K25" s="161" t="s">
        <v>2047</v>
      </c>
      <c r="L25" s="161" t="s">
        <v>2048</v>
      </c>
      <c r="M25" s="161" t="s">
        <v>2049</v>
      </c>
      <c r="N25" s="161" t="s">
        <v>2050</v>
      </c>
    </row>
    <row r="26" spans="1:14" ht="15.75" thickBot="1" x14ac:dyDescent="0.3">
      <c r="A26"/>
      <c r="B26" s="154" t="s">
        <v>1635</v>
      </c>
      <c r="C26" s="155" t="s">
        <v>2051</v>
      </c>
      <c r="D26" s="155" t="s">
        <v>2052</v>
      </c>
      <c r="E26" s="155" t="s">
        <v>2053</v>
      </c>
      <c r="F26" s="155" t="s">
        <v>2054</v>
      </c>
      <c r="G26" s="155" t="s">
        <v>2055</v>
      </c>
      <c r="H26" s="155" t="s">
        <v>2056</v>
      </c>
      <c r="I26" s="156" t="s">
        <v>2057</v>
      </c>
      <c r="J26" s="157" t="s">
        <v>2058</v>
      </c>
      <c r="K26" s="157" t="s">
        <v>2059</v>
      </c>
      <c r="L26" s="157" t="s">
        <v>2060</v>
      </c>
      <c r="M26" s="157" t="s">
        <v>2061</v>
      </c>
      <c r="N26" s="157" t="s">
        <v>2062</v>
      </c>
    </row>
    <row r="27" spans="1:14" ht="15.75" thickBot="1" x14ac:dyDescent="0.3">
      <c r="A27"/>
      <c r="B27" s="168" t="s">
        <v>1636</v>
      </c>
      <c r="C27" s="162" t="s">
        <v>2063</v>
      </c>
      <c r="D27" s="162" t="s">
        <v>2064</v>
      </c>
      <c r="E27" s="162" t="s">
        <v>2065</v>
      </c>
      <c r="F27" s="162" t="s">
        <v>2066</v>
      </c>
      <c r="G27" s="162" t="s">
        <v>2067</v>
      </c>
      <c r="H27" s="162" t="s">
        <v>2068</v>
      </c>
      <c r="I27" s="163" t="s">
        <v>2069</v>
      </c>
      <c r="J27" s="164" t="s">
        <v>2070</v>
      </c>
      <c r="K27" s="164" t="s">
        <v>2071</v>
      </c>
      <c r="L27" s="164" t="s">
        <v>2072</v>
      </c>
      <c r="M27" s="164" t="s">
        <v>2073</v>
      </c>
      <c r="N27" s="164" t="s">
        <v>2074</v>
      </c>
    </row>
    <row r="28" spans="1:14" ht="15.75" thickBot="1" x14ac:dyDescent="0.3">
      <c r="A28"/>
      <c r="B28" s="154" t="s">
        <v>1637</v>
      </c>
      <c r="C28" s="165" t="s">
        <v>2075</v>
      </c>
      <c r="D28" s="165" t="s">
        <v>2076</v>
      </c>
      <c r="E28" s="165" t="s">
        <v>2077</v>
      </c>
      <c r="F28" s="165" t="s">
        <v>2078</v>
      </c>
      <c r="G28" s="165" t="s">
        <v>2079</v>
      </c>
      <c r="H28" s="165" t="s">
        <v>2080</v>
      </c>
      <c r="I28" s="166" t="s">
        <v>2081</v>
      </c>
      <c r="J28" s="167" t="s">
        <v>2082</v>
      </c>
      <c r="K28" s="167" t="s">
        <v>2083</v>
      </c>
      <c r="L28" s="167" t="s">
        <v>2084</v>
      </c>
      <c r="M28" s="167" t="s">
        <v>2085</v>
      </c>
      <c r="N28" s="167" t="s">
        <v>2086</v>
      </c>
    </row>
    <row r="29" spans="1:14" ht="15.75" thickBot="1" x14ac:dyDescent="0.3">
      <c r="A29"/>
      <c r="B29" s="168" t="s">
        <v>1638</v>
      </c>
      <c r="C29" s="162" t="s">
        <v>2087</v>
      </c>
      <c r="D29" s="162" t="s">
        <v>2088</v>
      </c>
      <c r="E29" s="162" t="s">
        <v>2089</v>
      </c>
      <c r="F29" s="162" t="s">
        <v>2090</v>
      </c>
      <c r="G29" s="162" t="s">
        <v>2091</v>
      </c>
      <c r="H29" s="162" t="s">
        <v>2092</v>
      </c>
      <c r="I29" s="163" t="s">
        <v>2093</v>
      </c>
      <c r="J29" s="164" t="s">
        <v>2094</v>
      </c>
      <c r="K29" s="164" t="s">
        <v>2095</v>
      </c>
      <c r="L29" s="164" t="s">
        <v>2096</v>
      </c>
      <c r="M29" s="164" t="s">
        <v>2097</v>
      </c>
      <c r="N29" s="164" t="s">
        <v>2098</v>
      </c>
    </row>
    <row r="30" spans="1:14" ht="15" x14ac:dyDescent="0.25">
      <c r="A30"/>
      <c r="B30" s="173"/>
      <c r="C30" s="174"/>
      <c r="D30" s="174"/>
      <c r="E30" s="174"/>
      <c r="F30" s="174"/>
      <c r="G30" s="174"/>
      <c r="H30" s="174"/>
      <c r="I30" s="174"/>
      <c r="J30" s="174"/>
      <c r="K30" s="174"/>
      <c r="L30" s="174"/>
      <c r="M30" s="174"/>
      <c r="N30" s="174"/>
    </row>
    <row r="31" spans="1:14" ht="15" x14ac:dyDescent="0.25">
      <c r="A31"/>
      <c r="B31" s="145" t="s">
        <v>2002</v>
      </c>
      <c r="C31" s="174"/>
      <c r="D31" s="174"/>
      <c r="E31" s="174"/>
      <c r="F31" s="174"/>
      <c r="G31" s="174"/>
      <c r="H31" s="174"/>
      <c r="I31" s="174"/>
      <c r="J31" s="174"/>
      <c r="K31" s="174"/>
      <c r="L31" s="174"/>
      <c r="M31" s="174"/>
      <c r="N31" s="174"/>
    </row>
    <row r="32" spans="1:14" ht="15" x14ac:dyDescent="0.25">
      <c r="A32"/>
      <c r="B32" s="173"/>
      <c r="C32" s="174"/>
      <c r="D32" s="174"/>
      <c r="E32" s="174"/>
      <c r="F32" s="174"/>
      <c r="G32" s="174"/>
      <c r="H32" s="174"/>
      <c r="I32" s="174"/>
      <c r="J32" s="174"/>
      <c r="K32" s="174"/>
      <c r="L32" s="174"/>
      <c r="M32" s="174"/>
      <c r="N32" s="174"/>
    </row>
    <row r="33" spans="1:14" ht="15" x14ac:dyDescent="0.25">
      <c r="A33"/>
      <c r="B33" s="173"/>
      <c r="C33" s="174"/>
      <c r="D33" s="174"/>
      <c r="E33" s="174"/>
      <c r="F33" s="174"/>
      <c r="G33" s="174"/>
      <c r="H33" s="174"/>
      <c r="I33" s="174"/>
      <c r="J33" s="174"/>
      <c r="K33" s="174"/>
      <c r="L33" s="174"/>
      <c r="M33" s="174"/>
      <c r="N33" s="174"/>
    </row>
    <row r="34" spans="1:14" ht="15" x14ac:dyDescent="0.25">
      <c r="A34"/>
      <c r="B34"/>
      <c r="C34"/>
      <c r="D34"/>
      <c r="E34"/>
      <c r="F34"/>
      <c r="G34"/>
      <c r="H34"/>
      <c r="I34"/>
      <c r="J34"/>
      <c r="K34"/>
      <c r="L34"/>
      <c r="M34"/>
      <c r="N34"/>
    </row>
    <row r="35" spans="1:14" ht="15" x14ac:dyDescent="0.25">
      <c r="A35"/>
      <c r="B35" s="149" t="s">
        <v>3579</v>
      </c>
      <c r="C35"/>
      <c r="D35" s="149"/>
      <c r="E35" s="149"/>
      <c r="F35" s="149"/>
      <c r="G35" s="149"/>
      <c r="H35" s="149"/>
      <c r="I35" s="149"/>
      <c r="J35" s="149"/>
      <c r="K35" s="149"/>
      <c r="L35" s="149"/>
      <c r="M35" s="149"/>
      <c r="N35" s="149"/>
    </row>
    <row r="36" spans="1:14" ht="15.75" thickBot="1" x14ac:dyDescent="0.3">
      <c r="A36"/>
      <c r="B36"/>
      <c r="C36" s="150"/>
      <c r="D36" s="150"/>
      <c r="E36" s="150"/>
      <c r="F36" s="150"/>
      <c r="G36" s="150"/>
      <c r="H36" s="150"/>
      <c r="I36" s="150"/>
      <c r="J36" s="150"/>
      <c r="K36" s="150"/>
      <c r="L36" s="150"/>
      <c r="M36" s="150"/>
      <c r="N36" s="150"/>
    </row>
    <row r="37" spans="1:14" ht="15.75" thickBot="1" x14ac:dyDescent="0.3">
      <c r="A37"/>
      <c r="B37" s="1"/>
      <c r="C37" s="169">
        <v>1</v>
      </c>
      <c r="D37" s="170">
        <v>2</v>
      </c>
      <c r="E37" s="171">
        <v>3</v>
      </c>
      <c r="F37" s="170">
        <v>4</v>
      </c>
      <c r="G37" s="171">
        <v>5</v>
      </c>
      <c r="H37" s="170">
        <v>6</v>
      </c>
      <c r="I37" s="171">
        <v>7</v>
      </c>
      <c r="J37" s="170">
        <v>8</v>
      </c>
      <c r="K37" s="171">
        <v>9</v>
      </c>
      <c r="L37" s="170">
        <v>10</v>
      </c>
      <c r="M37" s="171">
        <v>11</v>
      </c>
      <c r="N37" s="170">
        <v>12</v>
      </c>
    </row>
    <row r="38" spans="1:14" ht="15.75" thickBot="1" x14ac:dyDescent="0.3">
      <c r="A38"/>
      <c r="B38" s="154" t="s">
        <v>1631</v>
      </c>
      <c r="C38" s="155" t="s">
        <v>2099</v>
      </c>
      <c r="D38" s="155" t="s">
        <v>2100</v>
      </c>
      <c r="E38" s="155" t="s">
        <v>2101</v>
      </c>
      <c r="F38" s="155" t="s">
        <v>2102</v>
      </c>
      <c r="G38" s="155" t="s">
        <v>2103</v>
      </c>
      <c r="H38" s="156" t="s">
        <v>2104</v>
      </c>
      <c r="I38" s="157" t="s">
        <v>2105</v>
      </c>
      <c r="J38" s="157" t="s">
        <v>2106</v>
      </c>
      <c r="K38" s="157" t="s">
        <v>2107</v>
      </c>
      <c r="L38" s="157" t="s">
        <v>2108</v>
      </c>
      <c r="M38" s="157" t="s">
        <v>2109</v>
      </c>
      <c r="N38" s="157" t="s">
        <v>2110</v>
      </c>
    </row>
    <row r="39" spans="1:14" ht="15.75" thickBot="1" x14ac:dyDescent="0.3">
      <c r="A39"/>
      <c r="B39" s="158" t="s">
        <v>1632</v>
      </c>
      <c r="C39" s="159" t="s">
        <v>2111</v>
      </c>
      <c r="D39" s="159" t="s">
        <v>2112</v>
      </c>
      <c r="E39" s="159" t="s">
        <v>2113</v>
      </c>
      <c r="F39" s="159" t="s">
        <v>2114</v>
      </c>
      <c r="G39" s="159" t="s">
        <v>2115</v>
      </c>
      <c r="H39" s="160" t="s">
        <v>2116</v>
      </c>
      <c r="I39" s="161" t="s">
        <v>2117</v>
      </c>
      <c r="J39" s="161" t="s">
        <v>2118</v>
      </c>
      <c r="K39" s="161" t="s">
        <v>2119</v>
      </c>
      <c r="L39" s="161" t="s">
        <v>2120</v>
      </c>
      <c r="M39" s="161" t="s">
        <v>2121</v>
      </c>
      <c r="N39" s="161" t="s">
        <v>2122</v>
      </c>
    </row>
    <row r="40" spans="1:14" ht="15.75" thickBot="1" x14ac:dyDescent="0.3">
      <c r="A40"/>
      <c r="B40" s="154" t="s">
        <v>1633</v>
      </c>
      <c r="C40" s="155" t="s">
        <v>2123</v>
      </c>
      <c r="D40" s="155" t="s">
        <v>2124</v>
      </c>
      <c r="E40" s="155" t="s">
        <v>2125</v>
      </c>
      <c r="F40" s="155" t="s">
        <v>2126</v>
      </c>
      <c r="G40" s="155" t="s">
        <v>2127</v>
      </c>
      <c r="H40" s="156" t="s">
        <v>2128</v>
      </c>
      <c r="I40" s="157" t="s">
        <v>2129</v>
      </c>
      <c r="J40" s="157" t="s">
        <v>2130</v>
      </c>
      <c r="K40" s="157" t="s">
        <v>2131</v>
      </c>
      <c r="L40" s="157" t="s">
        <v>2132</v>
      </c>
      <c r="M40" s="157" t="s">
        <v>2133</v>
      </c>
      <c r="N40" s="157" t="s">
        <v>2134</v>
      </c>
    </row>
    <row r="41" spans="1:14" ht="15.75" thickBot="1" x14ac:dyDescent="0.3">
      <c r="A41"/>
      <c r="B41" s="158" t="s">
        <v>1634</v>
      </c>
      <c r="C41" s="159" t="s">
        <v>2135</v>
      </c>
      <c r="D41" s="159" t="s">
        <v>2136</v>
      </c>
      <c r="E41" s="159" t="s">
        <v>2137</v>
      </c>
      <c r="F41" s="159" t="s">
        <v>2138</v>
      </c>
      <c r="G41" s="159" t="s">
        <v>2139</v>
      </c>
      <c r="H41" s="160" t="s">
        <v>2140</v>
      </c>
      <c r="I41" s="161" t="s">
        <v>2141</v>
      </c>
      <c r="J41" s="161" t="s">
        <v>2142</v>
      </c>
      <c r="K41" s="161" t="s">
        <v>2143</v>
      </c>
      <c r="L41" s="161" t="s">
        <v>2144</v>
      </c>
      <c r="M41" s="161" t="s">
        <v>2145</v>
      </c>
      <c r="N41" s="161" t="s">
        <v>2146</v>
      </c>
    </row>
    <row r="42" spans="1:14" ht="15.75" thickBot="1" x14ac:dyDescent="0.3">
      <c r="A42"/>
      <c r="B42" s="154" t="s">
        <v>1635</v>
      </c>
      <c r="C42" s="155" t="s">
        <v>2147</v>
      </c>
      <c r="D42" s="155" t="s">
        <v>2148</v>
      </c>
      <c r="E42" s="155" t="s">
        <v>2149</v>
      </c>
      <c r="F42" s="155" t="s">
        <v>2150</v>
      </c>
      <c r="G42" s="155" t="s">
        <v>2151</v>
      </c>
      <c r="H42" s="156" t="s">
        <v>2152</v>
      </c>
      <c r="I42" s="157" t="s">
        <v>2153</v>
      </c>
      <c r="J42" s="157" t="s">
        <v>2154</v>
      </c>
      <c r="K42" s="157" t="s">
        <v>2155</v>
      </c>
      <c r="L42" s="157" t="s">
        <v>2156</v>
      </c>
      <c r="M42" s="157" t="s">
        <v>2157</v>
      </c>
      <c r="N42" s="157" t="s">
        <v>2158</v>
      </c>
    </row>
    <row r="43" spans="1:14" ht="15.75" thickBot="1" x14ac:dyDescent="0.3">
      <c r="A43"/>
      <c r="B43" s="158" t="s">
        <v>1636</v>
      </c>
      <c r="C43" s="162" t="s">
        <v>2159</v>
      </c>
      <c r="D43" s="162" t="s">
        <v>2160</v>
      </c>
      <c r="E43" s="162" t="s">
        <v>2161</v>
      </c>
      <c r="F43" s="162" t="s">
        <v>2162</v>
      </c>
      <c r="G43" s="162" t="s">
        <v>2163</v>
      </c>
      <c r="H43" s="163" t="s">
        <v>2164</v>
      </c>
      <c r="I43" s="164" t="s">
        <v>2165</v>
      </c>
      <c r="J43" s="164" t="s">
        <v>2166</v>
      </c>
      <c r="K43" s="164" t="s">
        <v>2167</v>
      </c>
      <c r="L43" s="164" t="s">
        <v>2168</v>
      </c>
      <c r="M43" s="164" t="s">
        <v>2169</v>
      </c>
      <c r="N43" s="164" t="s">
        <v>2170</v>
      </c>
    </row>
    <row r="44" spans="1:14" ht="15.75" thickBot="1" x14ac:dyDescent="0.3">
      <c r="A44"/>
      <c r="B44" s="154" t="s">
        <v>1637</v>
      </c>
      <c r="C44" s="165" t="s">
        <v>2171</v>
      </c>
      <c r="D44" s="165" t="s">
        <v>2172</v>
      </c>
      <c r="E44" s="165" t="s">
        <v>2173</v>
      </c>
      <c r="F44" s="165" t="s">
        <v>2174</v>
      </c>
      <c r="G44" s="165" t="s">
        <v>2175</v>
      </c>
      <c r="H44" s="166" t="s">
        <v>2176</v>
      </c>
      <c r="I44" s="167" t="s">
        <v>2177</v>
      </c>
      <c r="J44" s="167" t="s">
        <v>2178</v>
      </c>
      <c r="K44" s="167" t="s">
        <v>2179</v>
      </c>
      <c r="L44" s="167" t="s">
        <v>2180</v>
      </c>
      <c r="M44" s="167" t="s">
        <v>2181</v>
      </c>
      <c r="N44" s="167" t="s">
        <v>2182</v>
      </c>
    </row>
    <row r="45" spans="1:14" ht="15.75" thickBot="1" x14ac:dyDescent="0.3">
      <c r="A45"/>
      <c r="B45" s="168" t="s">
        <v>1638</v>
      </c>
      <c r="C45" s="162" t="s">
        <v>2183</v>
      </c>
      <c r="D45" s="162" t="s">
        <v>2184</v>
      </c>
      <c r="E45" s="162" t="s">
        <v>2185</v>
      </c>
      <c r="F45" s="162" t="s">
        <v>2186</v>
      </c>
      <c r="G45" s="162" t="s">
        <v>2187</v>
      </c>
      <c r="H45" s="163" t="s">
        <v>2188</v>
      </c>
      <c r="I45" s="164" t="s">
        <v>2189</v>
      </c>
      <c r="J45" s="164" t="s">
        <v>2190</v>
      </c>
      <c r="K45" s="164" t="s">
        <v>2191</v>
      </c>
      <c r="L45" s="164" t="s">
        <v>2192</v>
      </c>
      <c r="M45" s="164" t="s">
        <v>2193</v>
      </c>
      <c r="N45" s="164" t="s">
        <v>2194</v>
      </c>
    </row>
    <row r="46" spans="1:14" ht="15" x14ac:dyDescent="0.25">
      <c r="A46"/>
      <c r="B46"/>
      <c r="C46"/>
      <c r="D46"/>
      <c r="E46"/>
      <c r="F46"/>
      <c r="G46"/>
      <c r="H46"/>
      <c r="I46"/>
      <c r="J46"/>
      <c r="K46"/>
      <c r="L46"/>
      <c r="M46"/>
      <c r="N46"/>
    </row>
    <row r="47" spans="1:14" ht="15" x14ac:dyDescent="0.25">
      <c r="A47"/>
      <c r="B47" s="145" t="s">
        <v>2002</v>
      </c>
      <c r="C47"/>
      <c r="D47"/>
      <c r="E47"/>
      <c r="F47"/>
      <c r="G47"/>
      <c r="H47"/>
      <c r="I47"/>
      <c r="J47"/>
      <c r="K47"/>
      <c r="L47"/>
      <c r="M47"/>
      <c r="N47"/>
    </row>
    <row r="48" spans="1:14" ht="15" x14ac:dyDescent="0.25">
      <c r="A48"/>
      <c r="B48"/>
      <c r="C48"/>
      <c r="D48"/>
      <c r="E48"/>
      <c r="F48"/>
      <c r="G48"/>
      <c r="H48"/>
      <c r="I48"/>
      <c r="J48"/>
      <c r="K48"/>
      <c r="L48"/>
      <c r="M48"/>
      <c r="N48"/>
    </row>
    <row r="49" spans="1:14" ht="15" x14ac:dyDescent="0.25">
      <c r="A49"/>
      <c r="B49"/>
      <c r="C49"/>
      <c r="D49"/>
      <c r="E49"/>
      <c r="F49"/>
      <c r="G49"/>
      <c r="H49"/>
      <c r="I49"/>
      <c r="J49"/>
      <c r="K49"/>
      <c r="L49"/>
      <c r="M49"/>
      <c r="N49"/>
    </row>
    <row r="50" spans="1:14" ht="15" x14ac:dyDescent="0.25">
      <c r="A50"/>
      <c r="B50"/>
      <c r="C50"/>
      <c r="D50"/>
      <c r="E50"/>
      <c r="F50"/>
      <c r="G50"/>
      <c r="H50"/>
      <c r="I50"/>
      <c r="J50"/>
      <c r="K50"/>
      <c r="L50"/>
      <c r="M50"/>
      <c r="N50"/>
    </row>
    <row r="51" spans="1:14" ht="15" x14ac:dyDescent="0.25">
      <c r="A51"/>
      <c r="B51"/>
      <c r="C51"/>
      <c r="D51"/>
      <c r="E51"/>
      <c r="F51"/>
      <c r="G51"/>
      <c r="H51"/>
      <c r="I51"/>
      <c r="J51"/>
      <c r="K51"/>
      <c r="L51"/>
      <c r="M51"/>
      <c r="N51"/>
    </row>
    <row r="52" spans="1:14" ht="15" x14ac:dyDescent="0.25">
      <c r="A52"/>
      <c r="B52" s="149" t="s">
        <v>3580</v>
      </c>
      <c r="C52"/>
      <c r="D52" s="149"/>
      <c r="E52" s="149"/>
      <c r="F52" s="149"/>
      <c r="G52" s="149"/>
      <c r="H52" s="149"/>
      <c r="I52" s="149"/>
      <c r="J52" s="149"/>
      <c r="K52" s="149"/>
      <c r="L52" s="149"/>
      <c r="M52" s="149"/>
      <c r="N52" s="149"/>
    </row>
    <row r="53" spans="1:14" ht="15.75" thickBot="1" x14ac:dyDescent="0.3">
      <c r="A53"/>
      <c r="B53"/>
      <c r="C53" s="150"/>
      <c r="D53" s="150"/>
      <c r="E53" s="150"/>
      <c r="F53" s="150"/>
      <c r="G53" s="150"/>
      <c r="H53" s="150"/>
      <c r="I53" s="150"/>
      <c r="J53" s="150"/>
      <c r="K53" s="150"/>
      <c r="L53" s="150"/>
      <c r="M53" s="150"/>
      <c r="N53" s="150"/>
    </row>
    <row r="54" spans="1:14" ht="15.75" thickBot="1" x14ac:dyDescent="0.3">
      <c r="A54"/>
      <c r="B54" s="1"/>
      <c r="C54" s="169">
        <v>1</v>
      </c>
      <c r="D54" s="170">
        <v>2</v>
      </c>
      <c r="E54" s="171">
        <v>3</v>
      </c>
      <c r="F54" s="170">
        <v>4</v>
      </c>
      <c r="G54" s="171">
        <v>5</v>
      </c>
      <c r="H54" s="170">
        <v>6</v>
      </c>
      <c r="I54" s="171">
        <v>7</v>
      </c>
      <c r="J54" s="170">
        <v>8</v>
      </c>
      <c r="K54" s="171">
        <v>9</v>
      </c>
      <c r="L54" s="170">
        <v>10</v>
      </c>
      <c r="M54" s="171">
        <v>11</v>
      </c>
      <c r="N54" s="170">
        <v>12</v>
      </c>
    </row>
    <row r="55" spans="1:14" ht="15.75" thickBot="1" x14ac:dyDescent="0.3">
      <c r="A55"/>
      <c r="B55" s="154" t="s">
        <v>1631</v>
      </c>
      <c r="C55" s="155" t="s">
        <v>2195</v>
      </c>
      <c r="D55" s="155" t="s">
        <v>2196</v>
      </c>
      <c r="E55" s="155" t="s">
        <v>2197</v>
      </c>
      <c r="F55" s="155" t="s">
        <v>2198</v>
      </c>
      <c r="G55" s="155" t="s">
        <v>2199</v>
      </c>
      <c r="H55" s="155" t="s">
        <v>2200</v>
      </c>
      <c r="I55" s="156" t="s">
        <v>2201</v>
      </c>
      <c r="J55" s="157" t="s">
        <v>2202</v>
      </c>
      <c r="K55" s="157" t="s">
        <v>2203</v>
      </c>
      <c r="L55" s="157" t="s">
        <v>2204</v>
      </c>
      <c r="M55" s="157" t="s">
        <v>2205</v>
      </c>
      <c r="N55" s="157" t="s">
        <v>2206</v>
      </c>
    </row>
    <row r="56" spans="1:14" ht="15.75" thickBot="1" x14ac:dyDescent="0.3">
      <c r="A56"/>
      <c r="B56" s="158" t="s">
        <v>1632</v>
      </c>
      <c r="C56" s="159" t="s">
        <v>2207</v>
      </c>
      <c r="D56" s="159" t="s">
        <v>2208</v>
      </c>
      <c r="E56" s="159" t="s">
        <v>2209</v>
      </c>
      <c r="F56" s="159" t="s">
        <v>2210</v>
      </c>
      <c r="G56" s="159" t="s">
        <v>2211</v>
      </c>
      <c r="H56" s="159" t="s">
        <v>2212</v>
      </c>
      <c r="I56" s="160" t="s">
        <v>2213</v>
      </c>
      <c r="J56" s="161" t="s">
        <v>2214</v>
      </c>
      <c r="K56" s="161" t="s">
        <v>2215</v>
      </c>
      <c r="L56" s="161" t="s">
        <v>2216</v>
      </c>
      <c r="M56" s="161" t="s">
        <v>2217</v>
      </c>
      <c r="N56" s="161" t="s">
        <v>2218</v>
      </c>
    </row>
    <row r="57" spans="1:14" ht="15.75" thickBot="1" x14ac:dyDescent="0.3">
      <c r="A57"/>
      <c r="B57" s="154" t="s">
        <v>1633</v>
      </c>
      <c r="C57" s="155" t="s">
        <v>2219</v>
      </c>
      <c r="D57" s="155" t="s">
        <v>2220</v>
      </c>
      <c r="E57" s="155" t="s">
        <v>2221</v>
      </c>
      <c r="F57" s="155" t="s">
        <v>2222</v>
      </c>
      <c r="G57" s="155" t="s">
        <v>2223</v>
      </c>
      <c r="H57" s="155" t="s">
        <v>2224</v>
      </c>
      <c r="I57" s="156" t="s">
        <v>2225</v>
      </c>
      <c r="J57" s="157" t="s">
        <v>2226</v>
      </c>
      <c r="K57" s="157" t="s">
        <v>2227</v>
      </c>
      <c r="L57" s="157" t="s">
        <v>2228</v>
      </c>
      <c r="M57" s="157" t="s">
        <v>2229</v>
      </c>
      <c r="N57" s="157" t="s">
        <v>2230</v>
      </c>
    </row>
    <row r="58" spans="1:14" ht="15.75" thickBot="1" x14ac:dyDescent="0.3">
      <c r="A58"/>
      <c r="B58" s="158" t="s">
        <v>1634</v>
      </c>
      <c r="C58" s="159" t="s">
        <v>2231</v>
      </c>
      <c r="D58" s="159" t="s">
        <v>2232</v>
      </c>
      <c r="E58" s="159" t="s">
        <v>2233</v>
      </c>
      <c r="F58" s="159" t="s">
        <v>2234</v>
      </c>
      <c r="G58" s="159" t="s">
        <v>2235</v>
      </c>
      <c r="H58" s="159" t="s">
        <v>2236</v>
      </c>
      <c r="I58" s="160" t="s">
        <v>2237</v>
      </c>
      <c r="J58" s="161" t="s">
        <v>2238</v>
      </c>
      <c r="K58" s="161" t="s">
        <v>2239</v>
      </c>
      <c r="L58" s="161" t="s">
        <v>2240</v>
      </c>
      <c r="M58" s="161" t="s">
        <v>2241</v>
      </c>
      <c r="N58" s="161" t="s">
        <v>2242</v>
      </c>
    </row>
    <row r="59" spans="1:14" ht="15.75" thickBot="1" x14ac:dyDescent="0.3">
      <c r="A59"/>
      <c r="B59" s="154" t="s">
        <v>1635</v>
      </c>
      <c r="C59" s="175" t="s">
        <v>2243</v>
      </c>
      <c r="D59" s="175" t="s">
        <v>2244</v>
      </c>
      <c r="E59" s="175" t="s">
        <v>2245</v>
      </c>
      <c r="F59" s="175" t="s">
        <v>2246</v>
      </c>
      <c r="G59" s="175" t="s">
        <v>2247</v>
      </c>
      <c r="H59" s="175" t="s">
        <v>2248</v>
      </c>
      <c r="I59" s="176" t="s">
        <v>2249</v>
      </c>
      <c r="J59" s="177" t="s">
        <v>2250</v>
      </c>
      <c r="K59" s="177" t="s">
        <v>2251</v>
      </c>
      <c r="L59" s="177" t="s">
        <v>2252</v>
      </c>
      <c r="M59" s="177" t="s">
        <v>2253</v>
      </c>
      <c r="N59" s="177" t="s">
        <v>2254</v>
      </c>
    </row>
    <row r="60" spans="1:14" ht="15.75" thickBot="1" x14ac:dyDescent="0.3">
      <c r="A60"/>
      <c r="B60" s="158" t="s">
        <v>1636</v>
      </c>
      <c r="C60" s="178" t="s">
        <v>2255</v>
      </c>
      <c r="D60" s="178" t="s">
        <v>2256</v>
      </c>
      <c r="E60" s="178" t="s">
        <v>2257</v>
      </c>
      <c r="F60" s="178" t="s">
        <v>2258</v>
      </c>
      <c r="G60" s="178" t="s">
        <v>2259</v>
      </c>
      <c r="H60" s="178" t="s">
        <v>2260</v>
      </c>
      <c r="I60" s="179" t="s">
        <v>2261</v>
      </c>
      <c r="J60" s="180" t="s">
        <v>2262</v>
      </c>
      <c r="K60" s="180" t="s">
        <v>2263</v>
      </c>
      <c r="L60" s="180" t="s">
        <v>2264</v>
      </c>
      <c r="M60" s="180" t="s">
        <v>2265</v>
      </c>
      <c r="N60" s="180" t="s">
        <v>2266</v>
      </c>
    </row>
    <row r="61" spans="1:14" ht="15.75" thickBot="1" x14ac:dyDescent="0.3">
      <c r="A61"/>
      <c r="B61" s="154" t="s">
        <v>1637</v>
      </c>
      <c r="C61" s="175" t="s">
        <v>2267</v>
      </c>
      <c r="D61" s="175" t="s">
        <v>2268</v>
      </c>
      <c r="E61" s="175" t="s">
        <v>2269</v>
      </c>
      <c r="F61" s="175" t="s">
        <v>2270</v>
      </c>
      <c r="G61" s="175" t="s">
        <v>2271</v>
      </c>
      <c r="H61" s="175" t="s">
        <v>2272</v>
      </c>
      <c r="I61" s="176" t="s">
        <v>2273</v>
      </c>
      <c r="J61" s="177" t="s">
        <v>2274</v>
      </c>
      <c r="K61" s="177" t="s">
        <v>2275</v>
      </c>
      <c r="L61" s="177" t="s">
        <v>2276</v>
      </c>
      <c r="M61" s="177" t="s">
        <v>2277</v>
      </c>
      <c r="N61" s="177" t="s">
        <v>2278</v>
      </c>
    </row>
    <row r="62" spans="1:14" ht="15.75" thickBot="1" x14ac:dyDescent="0.3">
      <c r="A62"/>
      <c r="B62" s="168" t="s">
        <v>1638</v>
      </c>
      <c r="C62" s="162" t="s">
        <v>2279</v>
      </c>
      <c r="D62" s="162" t="s">
        <v>2280</v>
      </c>
      <c r="E62" s="162" t="s">
        <v>2281</v>
      </c>
      <c r="F62" s="162" t="s">
        <v>2282</v>
      </c>
      <c r="G62" s="162" t="s">
        <v>2283</v>
      </c>
      <c r="H62" s="162" t="s">
        <v>2284</v>
      </c>
      <c r="I62" s="163" t="s">
        <v>2285</v>
      </c>
      <c r="J62" s="164" t="s">
        <v>2286</v>
      </c>
      <c r="K62" s="164" t="s">
        <v>2287</v>
      </c>
      <c r="L62" s="164" t="s">
        <v>2288</v>
      </c>
      <c r="M62" s="164" t="s">
        <v>2289</v>
      </c>
      <c r="N62" s="164" t="s">
        <v>2290</v>
      </c>
    </row>
    <row r="63" spans="1:14" ht="15" x14ac:dyDescent="0.25">
      <c r="A63"/>
      <c r="B63"/>
      <c r="C63"/>
      <c r="D63"/>
      <c r="E63"/>
      <c r="F63"/>
      <c r="G63"/>
      <c r="H63"/>
      <c r="I63"/>
      <c r="J63"/>
      <c r="K63"/>
      <c r="L63"/>
      <c r="M63"/>
      <c r="N63"/>
    </row>
    <row r="64" spans="1:14" ht="15" x14ac:dyDescent="0.25">
      <c r="A64"/>
      <c r="B64" s="145" t="s">
        <v>2002</v>
      </c>
      <c r="C64"/>
      <c r="D64"/>
      <c r="E64"/>
      <c r="F64"/>
      <c r="G64"/>
      <c r="H64"/>
      <c r="I64"/>
      <c r="J64"/>
      <c r="K64"/>
      <c r="L64"/>
      <c r="M64"/>
      <c r="N64"/>
    </row>
    <row r="67" spans="1:14" s="181" customFormat="1" ht="15" x14ac:dyDescent="0.25">
      <c r="A67" s="4"/>
      <c r="B67" s="4"/>
      <c r="C67" s="4"/>
      <c r="D67" s="4"/>
      <c r="E67" s="4"/>
      <c r="F67" s="4"/>
      <c r="G67" s="4"/>
      <c r="H67" s="4"/>
      <c r="I67" s="4"/>
      <c r="J67" s="4"/>
      <c r="K67" s="4"/>
      <c r="L67" s="4"/>
      <c r="M67" s="4"/>
      <c r="N67" s="4"/>
    </row>
    <row r="68" spans="1:14" s="181" customFormat="1" ht="15" x14ac:dyDescent="0.25">
      <c r="A68" s="4"/>
      <c r="B68" s="4"/>
      <c r="C68" s="4"/>
      <c r="D68" s="4"/>
      <c r="E68" s="4"/>
      <c r="F68" s="4"/>
      <c r="G68" s="4"/>
      <c r="H68" s="4"/>
      <c r="I68" s="4"/>
      <c r="J68" s="4"/>
      <c r="K68" s="4"/>
      <c r="L68" s="4"/>
      <c r="M68" s="4"/>
      <c r="N68" s="4"/>
    </row>
    <row r="69" spans="1:14" s="184" customFormat="1" ht="15" x14ac:dyDescent="0.25">
      <c r="A69" s="182"/>
      <c r="B69" s="149" t="s">
        <v>3581</v>
      </c>
      <c r="C69" s="182"/>
      <c r="D69" s="183"/>
      <c r="E69" s="183"/>
      <c r="F69" s="183"/>
      <c r="G69" s="183"/>
      <c r="H69" s="183"/>
      <c r="I69" s="183"/>
      <c r="J69" s="183"/>
      <c r="K69" s="183"/>
      <c r="L69" s="183"/>
      <c r="M69" s="183"/>
      <c r="N69" s="183"/>
    </row>
    <row r="70" spans="1:14" s="181" customFormat="1" ht="15.75" thickBot="1" x14ac:dyDescent="0.3">
      <c r="A70" s="4"/>
      <c r="B70" s="4"/>
      <c r="C70" s="185"/>
      <c r="D70" s="185"/>
      <c r="E70" s="185"/>
      <c r="F70" s="185"/>
      <c r="G70" s="185"/>
      <c r="H70" s="185"/>
      <c r="I70" s="185"/>
      <c r="J70" s="185"/>
      <c r="K70" s="185"/>
      <c r="L70" s="185"/>
      <c r="M70" s="185"/>
      <c r="N70" s="185"/>
    </row>
    <row r="71" spans="1:14" s="181" customFormat="1" ht="15.75" thickBot="1" x14ac:dyDescent="0.3">
      <c r="A71" s="4"/>
      <c r="B71" s="186"/>
      <c r="C71" s="187">
        <v>1</v>
      </c>
      <c r="D71" s="188">
        <v>2</v>
      </c>
      <c r="E71" s="187">
        <v>3</v>
      </c>
      <c r="F71" s="188">
        <v>4</v>
      </c>
      <c r="G71" s="187">
        <v>5</v>
      </c>
      <c r="H71" s="188">
        <v>6</v>
      </c>
      <c r="I71" s="187">
        <v>7</v>
      </c>
      <c r="J71" s="188">
        <v>8</v>
      </c>
      <c r="K71" s="187">
        <v>9</v>
      </c>
      <c r="L71" s="188">
        <v>10</v>
      </c>
      <c r="M71" s="187">
        <v>11</v>
      </c>
      <c r="N71" s="189">
        <v>12</v>
      </c>
    </row>
    <row r="72" spans="1:14" s="181" customFormat="1" ht="15.75" thickBot="1" x14ac:dyDescent="0.3">
      <c r="A72" s="4"/>
      <c r="B72" s="190" t="s">
        <v>1631</v>
      </c>
      <c r="C72" s="191" t="s">
        <v>2291</v>
      </c>
      <c r="D72" s="192" t="s">
        <v>2292</v>
      </c>
      <c r="E72" s="191" t="s">
        <v>2293</v>
      </c>
      <c r="F72" s="192" t="s">
        <v>2294</v>
      </c>
      <c r="G72" s="191" t="s">
        <v>2295</v>
      </c>
      <c r="H72" s="192" t="s">
        <v>2296</v>
      </c>
      <c r="I72" s="191" t="s">
        <v>2297</v>
      </c>
      <c r="J72" s="192" t="s">
        <v>2298</v>
      </c>
      <c r="K72" s="191" t="s">
        <v>2299</v>
      </c>
      <c r="L72" s="192" t="s">
        <v>2300</v>
      </c>
      <c r="M72" s="191" t="s">
        <v>2301</v>
      </c>
      <c r="N72" s="193" t="s">
        <v>2302</v>
      </c>
    </row>
    <row r="73" spans="1:14" s="181" customFormat="1" ht="15.75" thickBot="1" x14ac:dyDescent="0.3">
      <c r="A73" s="4"/>
      <c r="B73" s="194" t="s">
        <v>1632</v>
      </c>
      <c r="C73" s="195" t="s">
        <v>2303</v>
      </c>
      <c r="D73" s="196" t="s">
        <v>2304</v>
      </c>
      <c r="E73" s="195" t="s">
        <v>2305</v>
      </c>
      <c r="F73" s="196" t="s">
        <v>2306</v>
      </c>
      <c r="G73" s="195" t="s">
        <v>2307</v>
      </c>
      <c r="H73" s="196" t="s">
        <v>2308</v>
      </c>
      <c r="I73" s="195" t="s">
        <v>2309</v>
      </c>
      <c r="J73" s="196" t="s">
        <v>2310</v>
      </c>
      <c r="K73" s="195" t="s">
        <v>2311</v>
      </c>
      <c r="L73" s="196" t="s">
        <v>2312</v>
      </c>
      <c r="M73" s="195" t="s">
        <v>2313</v>
      </c>
      <c r="N73" s="197" t="s">
        <v>2314</v>
      </c>
    </row>
    <row r="74" spans="1:14" s="181" customFormat="1" ht="15.75" thickBot="1" x14ac:dyDescent="0.3">
      <c r="A74" s="4"/>
      <c r="B74" s="190" t="s">
        <v>1633</v>
      </c>
      <c r="C74" s="198" t="s">
        <v>2315</v>
      </c>
      <c r="D74" s="199" t="s">
        <v>2316</v>
      </c>
      <c r="E74" s="198" t="s">
        <v>2317</v>
      </c>
      <c r="F74" s="199" t="s">
        <v>2318</v>
      </c>
      <c r="G74" s="198" t="s">
        <v>2319</v>
      </c>
      <c r="H74" s="199" t="s">
        <v>2320</v>
      </c>
      <c r="I74" s="198" t="s">
        <v>2321</v>
      </c>
      <c r="J74" s="199" t="s">
        <v>2322</v>
      </c>
      <c r="K74" s="198" t="s">
        <v>2323</v>
      </c>
      <c r="L74" s="199" t="s">
        <v>2324</v>
      </c>
      <c r="M74" s="198" t="s">
        <v>2325</v>
      </c>
      <c r="N74" s="200" t="s">
        <v>2326</v>
      </c>
    </row>
    <row r="75" spans="1:14" s="181" customFormat="1" ht="15.75" thickBot="1" x14ac:dyDescent="0.3">
      <c r="A75" s="4"/>
      <c r="B75" s="194" t="s">
        <v>1634</v>
      </c>
      <c r="C75" s="195" t="s">
        <v>2327</v>
      </c>
      <c r="D75" s="196" t="s">
        <v>2328</v>
      </c>
      <c r="E75" s="195" t="s">
        <v>2329</v>
      </c>
      <c r="F75" s="196" t="s">
        <v>2330</v>
      </c>
      <c r="G75" s="195" t="s">
        <v>2331</v>
      </c>
      <c r="H75" s="196" t="s">
        <v>2332</v>
      </c>
      <c r="I75" s="195" t="s">
        <v>2333</v>
      </c>
      <c r="J75" s="196" t="s">
        <v>2334</v>
      </c>
      <c r="K75" s="195" t="s">
        <v>2335</v>
      </c>
      <c r="L75" s="196" t="s">
        <v>2336</v>
      </c>
      <c r="M75" s="195" t="s">
        <v>2337</v>
      </c>
      <c r="N75" s="197" t="s">
        <v>2338</v>
      </c>
    </row>
    <row r="76" spans="1:14" s="181" customFormat="1" ht="15.75" thickBot="1" x14ac:dyDescent="0.3">
      <c r="A76" s="4"/>
      <c r="B76" s="190" t="s">
        <v>1635</v>
      </c>
      <c r="C76" s="198" t="s">
        <v>2339</v>
      </c>
      <c r="D76" s="199" t="s">
        <v>2340</v>
      </c>
      <c r="E76" s="198" t="s">
        <v>2341</v>
      </c>
      <c r="F76" s="199" t="s">
        <v>2342</v>
      </c>
      <c r="G76" s="198" t="s">
        <v>2343</v>
      </c>
      <c r="H76" s="199" t="s">
        <v>2344</v>
      </c>
      <c r="I76" s="198" t="s">
        <v>2345</v>
      </c>
      <c r="J76" s="199" t="s">
        <v>2346</v>
      </c>
      <c r="K76" s="198" t="s">
        <v>2347</v>
      </c>
      <c r="L76" s="199" t="s">
        <v>2348</v>
      </c>
      <c r="M76" s="198" t="s">
        <v>2349</v>
      </c>
      <c r="N76" s="200" t="s">
        <v>2350</v>
      </c>
    </row>
    <row r="77" spans="1:14" s="181" customFormat="1" ht="15.75" thickBot="1" x14ac:dyDescent="0.3">
      <c r="A77" s="4"/>
      <c r="B77" s="194" t="s">
        <v>1636</v>
      </c>
      <c r="C77" s="195" t="s">
        <v>2351</v>
      </c>
      <c r="D77" s="196" t="s">
        <v>2352</v>
      </c>
      <c r="E77" s="195" t="s">
        <v>2353</v>
      </c>
      <c r="F77" s="196" t="s">
        <v>2354</v>
      </c>
      <c r="G77" s="195" t="s">
        <v>2355</v>
      </c>
      <c r="H77" s="196" t="s">
        <v>2356</v>
      </c>
      <c r="I77" s="195" t="s">
        <v>2357</v>
      </c>
      <c r="J77" s="196" t="s">
        <v>2358</v>
      </c>
      <c r="K77" s="195" t="s">
        <v>2359</v>
      </c>
      <c r="L77" s="196" t="s">
        <v>2360</v>
      </c>
      <c r="M77" s="195" t="s">
        <v>2361</v>
      </c>
      <c r="N77" s="197" t="s">
        <v>2362</v>
      </c>
    </row>
    <row r="78" spans="1:14" s="181" customFormat="1" ht="15.75" thickBot="1" x14ac:dyDescent="0.3">
      <c r="A78" s="4"/>
      <c r="B78" s="190" t="s">
        <v>1637</v>
      </c>
      <c r="C78" s="198" t="s">
        <v>2363</v>
      </c>
      <c r="D78" s="199" t="s">
        <v>2364</v>
      </c>
      <c r="E78" s="198" t="s">
        <v>2365</v>
      </c>
      <c r="F78" s="199" t="s">
        <v>2366</v>
      </c>
      <c r="G78" s="198" t="s">
        <v>2367</v>
      </c>
      <c r="H78" s="199" t="s">
        <v>2368</v>
      </c>
      <c r="I78" s="198" t="s">
        <v>2369</v>
      </c>
      <c r="J78" s="199" t="s">
        <v>2370</v>
      </c>
      <c r="K78" s="198" t="s">
        <v>2371</v>
      </c>
      <c r="L78" s="199" t="s">
        <v>2372</v>
      </c>
      <c r="M78" s="198" t="s">
        <v>2373</v>
      </c>
      <c r="N78" s="200" t="s">
        <v>2374</v>
      </c>
    </row>
    <row r="79" spans="1:14" s="181" customFormat="1" ht="15.75" thickBot="1" x14ac:dyDescent="0.3">
      <c r="A79" s="4"/>
      <c r="B79" s="201" t="s">
        <v>1638</v>
      </c>
      <c r="C79" s="195" t="s">
        <v>2375</v>
      </c>
      <c r="D79" s="196" t="s">
        <v>2376</v>
      </c>
      <c r="E79" s="195" t="s">
        <v>2377</v>
      </c>
      <c r="F79" s="196" t="s">
        <v>2378</v>
      </c>
      <c r="G79" s="195" t="s">
        <v>2379</v>
      </c>
      <c r="H79" s="196" t="s">
        <v>2380</v>
      </c>
      <c r="I79" s="195" t="s">
        <v>2381</v>
      </c>
      <c r="J79" s="196" t="s">
        <v>2382</v>
      </c>
      <c r="K79" s="195" t="s">
        <v>2383</v>
      </c>
      <c r="L79" s="196" t="s">
        <v>2384</v>
      </c>
      <c r="M79" s="195" t="s">
        <v>2385</v>
      </c>
      <c r="N79" s="197" t="s">
        <v>2386</v>
      </c>
    </row>
    <row r="80" spans="1:14" s="181" customFormat="1" ht="15" x14ac:dyDescent="0.25">
      <c r="A80" s="4"/>
      <c r="B80" s="4"/>
      <c r="C80" s="4"/>
      <c r="D80" s="4"/>
      <c r="E80" s="4"/>
      <c r="F80" s="4"/>
      <c r="G80" s="4"/>
      <c r="H80" s="4"/>
      <c r="I80" s="4"/>
      <c r="J80" s="4"/>
      <c r="K80" s="4"/>
      <c r="L80" s="4"/>
      <c r="M80" s="4"/>
      <c r="N80" s="4"/>
    </row>
    <row r="81" spans="1:14" s="181" customFormat="1" ht="15" x14ac:dyDescent="0.25">
      <c r="A81" s="4"/>
      <c r="B81" s="145" t="s">
        <v>2002</v>
      </c>
      <c r="C81" s="4"/>
      <c r="D81" s="4"/>
      <c r="E81" s="4"/>
      <c r="F81" s="4"/>
      <c r="G81" s="4"/>
      <c r="H81" s="4"/>
      <c r="I81" s="4"/>
      <c r="J81" s="4"/>
      <c r="K81" s="4"/>
      <c r="L81" s="4"/>
      <c r="M81" s="4"/>
      <c r="N81" s="4"/>
    </row>
    <row r="83" spans="1:14" s="181" customFormat="1" ht="15" x14ac:dyDescent="0.25">
      <c r="A83" s="4"/>
      <c r="B83" s="4"/>
      <c r="C83" s="4"/>
      <c r="D83" s="4"/>
      <c r="E83" s="4"/>
      <c r="F83" s="4"/>
      <c r="G83" s="4"/>
      <c r="H83" s="4"/>
      <c r="I83" s="4"/>
      <c r="J83" s="4"/>
      <c r="K83" s="4"/>
      <c r="L83" s="4"/>
      <c r="M83" s="4"/>
      <c r="N83" s="4"/>
    </row>
    <row r="84" spans="1:14" s="181" customFormat="1" ht="15" x14ac:dyDescent="0.25">
      <c r="A84" s="4"/>
      <c r="B84" s="4"/>
      <c r="C84" s="4"/>
      <c r="D84" s="4"/>
      <c r="E84" s="4"/>
      <c r="F84" s="4"/>
      <c r="G84" s="4"/>
      <c r="H84" s="4"/>
      <c r="I84" s="4"/>
      <c r="J84" s="4"/>
      <c r="K84" s="4"/>
      <c r="L84" s="4"/>
      <c r="M84" s="4"/>
      <c r="N84" s="4"/>
    </row>
    <row r="85" spans="1:14" s="181" customFormat="1" ht="15" x14ac:dyDescent="0.25">
      <c r="A85" s="4"/>
      <c r="B85" s="4"/>
      <c r="C85" s="4"/>
      <c r="D85" s="4"/>
      <c r="E85" s="4"/>
      <c r="F85" s="4"/>
      <c r="G85" s="4"/>
      <c r="H85" s="4"/>
      <c r="I85" s="4"/>
      <c r="J85" s="4"/>
      <c r="K85" s="4"/>
      <c r="L85" s="4"/>
      <c r="M85" s="4"/>
      <c r="N85" s="4"/>
    </row>
    <row r="86" spans="1:14" s="181" customFormat="1" ht="15" x14ac:dyDescent="0.25">
      <c r="A86" s="4"/>
      <c r="B86" s="149" t="s">
        <v>3582</v>
      </c>
      <c r="C86" s="4"/>
      <c r="D86" s="202"/>
      <c r="E86" s="202"/>
      <c r="F86" s="202"/>
      <c r="G86" s="202"/>
      <c r="H86" s="202"/>
      <c r="I86" s="202"/>
      <c r="J86" s="202"/>
      <c r="K86" s="202"/>
      <c r="L86" s="202"/>
      <c r="M86" s="202"/>
      <c r="N86" s="202"/>
    </row>
    <row r="87" spans="1:14" s="181" customFormat="1" ht="15.75" thickBot="1" x14ac:dyDescent="0.3">
      <c r="A87" s="4"/>
      <c r="B87" s="4"/>
      <c r="C87" s="185"/>
      <c r="D87" s="185"/>
      <c r="E87" s="185"/>
      <c r="F87" s="185"/>
      <c r="G87" s="185"/>
      <c r="H87" s="185"/>
      <c r="I87" s="185"/>
      <c r="J87" s="185"/>
      <c r="K87" s="185"/>
      <c r="L87" s="185"/>
      <c r="M87" s="185"/>
      <c r="N87" s="185"/>
    </row>
    <row r="88" spans="1:14" s="181" customFormat="1" ht="15.75" thickBot="1" x14ac:dyDescent="0.3">
      <c r="A88" s="4"/>
      <c r="B88" s="186"/>
      <c r="C88" s="203">
        <v>1</v>
      </c>
      <c r="D88" s="187">
        <v>2</v>
      </c>
      <c r="E88" s="188">
        <v>3</v>
      </c>
      <c r="F88" s="187">
        <v>4</v>
      </c>
      <c r="G88" s="188">
        <v>5</v>
      </c>
      <c r="H88" s="187">
        <v>6</v>
      </c>
      <c r="I88" s="188">
        <v>7</v>
      </c>
      <c r="J88" s="187">
        <v>8</v>
      </c>
      <c r="K88" s="188">
        <v>9</v>
      </c>
      <c r="L88" s="187">
        <v>10</v>
      </c>
      <c r="M88" s="188">
        <v>11</v>
      </c>
      <c r="N88" s="187">
        <v>12</v>
      </c>
    </row>
    <row r="89" spans="1:14" s="181" customFormat="1" ht="15.75" thickBot="1" x14ac:dyDescent="0.3">
      <c r="A89" s="4"/>
      <c r="B89" s="190" t="s">
        <v>1631</v>
      </c>
      <c r="C89" s="204" t="s">
        <v>2387</v>
      </c>
      <c r="D89" s="204" t="s">
        <v>2388</v>
      </c>
      <c r="E89" s="204" t="s">
        <v>2389</v>
      </c>
      <c r="F89" s="204" t="s">
        <v>2390</v>
      </c>
      <c r="G89" s="204" t="s">
        <v>2391</v>
      </c>
      <c r="H89" s="204" t="s">
        <v>2392</v>
      </c>
      <c r="I89" s="191" t="s">
        <v>2393</v>
      </c>
      <c r="J89" s="193" t="s">
        <v>2394</v>
      </c>
      <c r="K89" s="193" t="s">
        <v>2395</v>
      </c>
      <c r="L89" s="193" t="s">
        <v>2396</v>
      </c>
      <c r="M89" s="193" t="s">
        <v>2397</v>
      </c>
      <c r="N89" s="193" t="s">
        <v>2398</v>
      </c>
    </row>
    <row r="90" spans="1:14" s="181" customFormat="1" ht="15.75" thickBot="1" x14ac:dyDescent="0.3">
      <c r="A90" s="4"/>
      <c r="B90" s="194" t="s">
        <v>1632</v>
      </c>
      <c r="C90" s="205" t="s">
        <v>2399</v>
      </c>
      <c r="D90" s="205" t="s">
        <v>2400</v>
      </c>
      <c r="E90" s="205" t="s">
        <v>2401</v>
      </c>
      <c r="F90" s="205" t="s">
        <v>2402</v>
      </c>
      <c r="G90" s="205" t="s">
        <v>2403</v>
      </c>
      <c r="H90" s="205" t="s">
        <v>2404</v>
      </c>
      <c r="I90" s="206" t="s">
        <v>2405</v>
      </c>
      <c r="J90" s="207" t="s">
        <v>2406</v>
      </c>
      <c r="K90" s="207" t="s">
        <v>2407</v>
      </c>
      <c r="L90" s="207" t="s">
        <v>2408</v>
      </c>
      <c r="M90" s="207" t="s">
        <v>2409</v>
      </c>
      <c r="N90" s="207" t="s">
        <v>2410</v>
      </c>
    </row>
    <row r="91" spans="1:14" s="181" customFormat="1" ht="15.75" thickBot="1" x14ac:dyDescent="0.3">
      <c r="A91" s="4"/>
      <c r="B91" s="190" t="s">
        <v>1633</v>
      </c>
      <c r="C91" s="204" t="s">
        <v>2411</v>
      </c>
      <c r="D91" s="204" t="s">
        <v>2412</v>
      </c>
      <c r="E91" s="204" t="s">
        <v>2413</v>
      </c>
      <c r="F91" s="204" t="s">
        <v>2414</v>
      </c>
      <c r="G91" s="204" t="s">
        <v>2415</v>
      </c>
      <c r="H91" s="204" t="s">
        <v>2416</v>
      </c>
      <c r="I91" s="191" t="s">
        <v>2417</v>
      </c>
      <c r="J91" s="193" t="s">
        <v>2418</v>
      </c>
      <c r="K91" s="193" t="s">
        <v>2419</v>
      </c>
      <c r="L91" s="193" t="s">
        <v>2420</v>
      </c>
      <c r="M91" s="193" t="s">
        <v>2421</v>
      </c>
      <c r="N91" s="193" t="s">
        <v>2422</v>
      </c>
    </row>
    <row r="92" spans="1:14" s="181" customFormat="1" ht="15.75" thickBot="1" x14ac:dyDescent="0.3">
      <c r="A92" s="4"/>
      <c r="B92" s="194" t="s">
        <v>1634</v>
      </c>
      <c r="C92" s="208" t="s">
        <v>2423</v>
      </c>
      <c r="D92" s="208" t="s">
        <v>2424</v>
      </c>
      <c r="E92" s="208" t="s">
        <v>2425</v>
      </c>
      <c r="F92" s="208" t="s">
        <v>2426</v>
      </c>
      <c r="G92" s="208" t="s">
        <v>2427</v>
      </c>
      <c r="H92" s="208" t="s">
        <v>2428</v>
      </c>
      <c r="I92" s="195" t="s">
        <v>2429</v>
      </c>
      <c r="J92" s="197" t="s">
        <v>2430</v>
      </c>
      <c r="K92" s="197" t="s">
        <v>2431</v>
      </c>
      <c r="L92" s="197" t="s">
        <v>2432</v>
      </c>
      <c r="M92" s="197" t="s">
        <v>2433</v>
      </c>
      <c r="N92" s="197" t="s">
        <v>2434</v>
      </c>
    </row>
    <row r="93" spans="1:14" s="181" customFormat="1" ht="15.75" thickBot="1" x14ac:dyDescent="0.3">
      <c r="A93" s="4"/>
      <c r="B93" s="190" t="s">
        <v>1635</v>
      </c>
      <c r="C93" s="209" t="s">
        <v>2435</v>
      </c>
      <c r="D93" s="209" t="s">
        <v>2436</v>
      </c>
      <c r="E93" s="209" t="s">
        <v>2437</v>
      </c>
      <c r="F93" s="209" t="s">
        <v>2438</v>
      </c>
      <c r="G93" s="209" t="s">
        <v>2439</v>
      </c>
      <c r="H93" s="209" t="s">
        <v>2440</v>
      </c>
      <c r="I93" s="198" t="s">
        <v>2441</v>
      </c>
      <c r="J93" s="200" t="s">
        <v>2442</v>
      </c>
      <c r="K93" s="200" t="s">
        <v>2443</v>
      </c>
      <c r="L93" s="200" t="s">
        <v>2444</v>
      </c>
      <c r="M93" s="200" t="s">
        <v>2445</v>
      </c>
      <c r="N93" s="200" t="s">
        <v>2446</v>
      </c>
    </row>
    <row r="94" spans="1:14" s="181" customFormat="1" ht="15.75" thickBot="1" x14ac:dyDescent="0.3">
      <c r="A94" s="4"/>
      <c r="B94" s="194" t="s">
        <v>1636</v>
      </c>
      <c r="C94" s="208" t="s">
        <v>2447</v>
      </c>
      <c r="D94" s="208" t="s">
        <v>2448</v>
      </c>
      <c r="E94" s="208" t="s">
        <v>2449</v>
      </c>
      <c r="F94" s="208" t="s">
        <v>2450</v>
      </c>
      <c r="G94" s="208" t="s">
        <v>2451</v>
      </c>
      <c r="H94" s="208" t="s">
        <v>2452</v>
      </c>
      <c r="I94" s="195" t="s">
        <v>2453</v>
      </c>
      <c r="J94" s="197" t="s">
        <v>2454</v>
      </c>
      <c r="K94" s="197" t="s">
        <v>2455</v>
      </c>
      <c r="L94" s="197" t="s">
        <v>2456</v>
      </c>
      <c r="M94" s="197" t="s">
        <v>2457</v>
      </c>
      <c r="N94" s="197" t="s">
        <v>2458</v>
      </c>
    </row>
    <row r="95" spans="1:14" s="181" customFormat="1" ht="15.75" thickBot="1" x14ac:dyDescent="0.3">
      <c r="A95" s="4"/>
      <c r="B95" s="190" t="s">
        <v>1637</v>
      </c>
      <c r="C95" s="209" t="s">
        <v>2459</v>
      </c>
      <c r="D95" s="209" t="s">
        <v>2460</v>
      </c>
      <c r="E95" s="209" t="s">
        <v>2461</v>
      </c>
      <c r="F95" s="209" t="s">
        <v>2462</v>
      </c>
      <c r="G95" s="209" t="s">
        <v>2463</v>
      </c>
      <c r="H95" s="209" t="s">
        <v>2464</v>
      </c>
      <c r="I95" s="198" t="s">
        <v>2465</v>
      </c>
      <c r="J95" s="200" t="s">
        <v>2466</v>
      </c>
      <c r="K95" s="200" t="s">
        <v>2467</v>
      </c>
      <c r="L95" s="200" t="s">
        <v>2468</v>
      </c>
      <c r="M95" s="200" t="s">
        <v>2469</v>
      </c>
      <c r="N95" s="200" t="s">
        <v>2470</v>
      </c>
    </row>
    <row r="96" spans="1:14" s="181" customFormat="1" ht="15.75" thickBot="1" x14ac:dyDescent="0.3">
      <c r="A96" s="4"/>
      <c r="B96" s="201" t="s">
        <v>1638</v>
      </c>
      <c r="C96" s="208" t="s">
        <v>2471</v>
      </c>
      <c r="D96" s="208" t="s">
        <v>2472</v>
      </c>
      <c r="E96" s="208" t="s">
        <v>2473</v>
      </c>
      <c r="F96" s="208" t="s">
        <v>2474</v>
      </c>
      <c r="G96" s="208" t="s">
        <v>2475</v>
      </c>
      <c r="H96" s="208" t="s">
        <v>2476</v>
      </c>
      <c r="I96" s="195" t="s">
        <v>2477</v>
      </c>
      <c r="J96" s="197" t="s">
        <v>2478</v>
      </c>
      <c r="K96" s="197" t="s">
        <v>2479</v>
      </c>
      <c r="L96" s="197" t="s">
        <v>2480</v>
      </c>
      <c r="M96" s="197" t="s">
        <v>2481</v>
      </c>
      <c r="N96" s="197" t="s">
        <v>2482</v>
      </c>
    </row>
    <row r="97" spans="1:14" s="181" customFormat="1" ht="15" x14ac:dyDescent="0.25">
      <c r="A97" s="4"/>
      <c r="B97" s="4"/>
      <c r="C97" s="4"/>
      <c r="D97" s="4"/>
      <c r="E97" s="4"/>
      <c r="F97" s="4"/>
      <c r="G97" s="4"/>
      <c r="H97" s="4"/>
      <c r="I97" s="4"/>
      <c r="J97" s="4"/>
      <c r="K97" s="4"/>
      <c r="L97" s="4"/>
      <c r="M97" s="4"/>
      <c r="N97" s="4"/>
    </row>
    <row r="98" spans="1:14" x14ac:dyDescent="0.2">
      <c r="B98" s="145" t="s">
        <v>2002</v>
      </c>
    </row>
    <row r="101" spans="1:14" s="181" customFormat="1" ht="15" x14ac:dyDescent="0.25">
      <c r="A101" s="4"/>
      <c r="B101" s="4"/>
      <c r="C101" s="4"/>
      <c r="D101" s="4"/>
      <c r="E101" s="4"/>
      <c r="F101" s="4"/>
      <c r="G101" s="4"/>
      <c r="H101" s="4"/>
      <c r="I101" s="4"/>
      <c r="J101" s="4"/>
      <c r="K101" s="4"/>
      <c r="L101" s="4"/>
      <c r="M101" s="4"/>
      <c r="N101" s="4"/>
    </row>
    <row r="102" spans="1:14" s="181" customFormat="1" ht="15" x14ac:dyDescent="0.25">
      <c r="A102" s="4"/>
      <c r="B102" s="4"/>
      <c r="C102" s="4"/>
      <c r="D102" s="4"/>
      <c r="E102" s="4"/>
      <c r="F102" s="4"/>
      <c r="G102" s="4"/>
      <c r="H102" s="4"/>
      <c r="I102" s="4"/>
      <c r="J102" s="4"/>
      <c r="K102" s="4"/>
      <c r="L102" s="4"/>
      <c r="M102" s="4"/>
      <c r="N102" s="4"/>
    </row>
    <row r="103" spans="1:14" s="184" customFormat="1" ht="15" x14ac:dyDescent="0.25">
      <c r="A103" s="182"/>
      <c r="B103" s="149" t="s">
        <v>3583</v>
      </c>
      <c r="C103" s="182"/>
      <c r="D103" s="183"/>
      <c r="E103" s="183"/>
      <c r="F103" s="183"/>
      <c r="G103" s="183"/>
      <c r="H103" s="183"/>
      <c r="I103" s="183"/>
      <c r="J103" s="183"/>
      <c r="K103" s="183"/>
      <c r="L103" s="183"/>
      <c r="M103" s="183"/>
      <c r="N103" s="183"/>
    </row>
    <row r="104" spans="1:14" s="184" customFormat="1" ht="15.75" thickBot="1" x14ac:dyDescent="0.3">
      <c r="A104" s="182"/>
      <c r="B104" s="182"/>
      <c r="C104" s="210"/>
      <c r="D104" s="210"/>
      <c r="E104" s="210"/>
      <c r="F104" s="210"/>
      <c r="G104" s="210"/>
      <c r="H104" s="210"/>
      <c r="I104" s="210"/>
      <c r="J104" s="210"/>
      <c r="K104" s="210"/>
      <c r="L104" s="210"/>
      <c r="M104" s="210"/>
      <c r="N104" s="210"/>
    </row>
    <row r="105" spans="1:14" s="184" customFormat="1" ht="15.75" thickBot="1" x14ac:dyDescent="0.3">
      <c r="A105" s="182"/>
      <c r="B105" s="186"/>
      <c r="C105" s="203">
        <v>1</v>
      </c>
      <c r="D105" s="187">
        <v>2</v>
      </c>
      <c r="E105" s="188">
        <v>3</v>
      </c>
      <c r="F105" s="187">
        <v>4</v>
      </c>
      <c r="G105" s="188">
        <v>5</v>
      </c>
      <c r="H105" s="187">
        <v>6</v>
      </c>
      <c r="I105" s="188">
        <v>7</v>
      </c>
      <c r="J105" s="187">
        <v>8</v>
      </c>
      <c r="K105" s="188">
        <v>9</v>
      </c>
      <c r="L105" s="187">
        <v>10</v>
      </c>
      <c r="M105" s="188">
        <v>11</v>
      </c>
      <c r="N105" s="187">
        <v>12</v>
      </c>
    </row>
    <row r="106" spans="1:14" s="184" customFormat="1" ht="15.75" thickBot="1" x14ac:dyDescent="0.3">
      <c r="A106" s="182"/>
      <c r="B106" s="190" t="s">
        <v>1631</v>
      </c>
      <c r="C106" s="204" t="s">
        <v>2483</v>
      </c>
      <c r="D106" s="204" t="s">
        <v>2484</v>
      </c>
      <c r="E106" s="204" t="s">
        <v>2485</v>
      </c>
      <c r="F106" s="204" t="s">
        <v>2486</v>
      </c>
      <c r="G106" s="204" t="s">
        <v>2487</v>
      </c>
      <c r="H106" s="204" t="s">
        <v>2488</v>
      </c>
      <c r="I106" s="191" t="s">
        <v>2489</v>
      </c>
      <c r="J106" s="193" t="s">
        <v>2490</v>
      </c>
      <c r="K106" s="193" t="s">
        <v>2491</v>
      </c>
      <c r="L106" s="193" t="s">
        <v>2492</v>
      </c>
      <c r="M106" s="193" t="s">
        <v>2493</v>
      </c>
      <c r="N106" s="193" t="s">
        <v>2494</v>
      </c>
    </row>
    <row r="107" spans="1:14" s="184" customFormat="1" ht="15.75" thickBot="1" x14ac:dyDescent="0.3">
      <c r="A107" s="182"/>
      <c r="B107" s="194" t="s">
        <v>1632</v>
      </c>
      <c r="C107" s="205" t="s">
        <v>2495</v>
      </c>
      <c r="D107" s="205" t="s">
        <v>2496</v>
      </c>
      <c r="E107" s="205" t="s">
        <v>2497</v>
      </c>
      <c r="F107" s="205" t="s">
        <v>2498</v>
      </c>
      <c r="G107" s="205" t="s">
        <v>2499</v>
      </c>
      <c r="H107" s="205" t="s">
        <v>2500</v>
      </c>
      <c r="I107" s="206" t="s">
        <v>2501</v>
      </c>
      <c r="J107" s="207" t="s">
        <v>2502</v>
      </c>
      <c r="K107" s="207" t="s">
        <v>2503</v>
      </c>
      <c r="L107" s="207" t="s">
        <v>2504</v>
      </c>
      <c r="M107" s="207" t="s">
        <v>2505</v>
      </c>
      <c r="N107" s="207" t="s">
        <v>2506</v>
      </c>
    </row>
    <row r="108" spans="1:14" s="184" customFormat="1" ht="15.75" thickBot="1" x14ac:dyDescent="0.3">
      <c r="A108" s="182"/>
      <c r="B108" s="190" t="s">
        <v>1633</v>
      </c>
      <c r="C108" s="204" t="s">
        <v>2507</v>
      </c>
      <c r="D108" s="204" t="s">
        <v>2508</v>
      </c>
      <c r="E108" s="204" t="s">
        <v>2509</v>
      </c>
      <c r="F108" s="204" t="s">
        <v>2510</v>
      </c>
      <c r="G108" s="204" t="s">
        <v>2511</v>
      </c>
      <c r="H108" s="204" t="s">
        <v>2512</v>
      </c>
      <c r="I108" s="191" t="s">
        <v>2513</v>
      </c>
      <c r="J108" s="193" t="s">
        <v>2514</v>
      </c>
      <c r="K108" s="193" t="s">
        <v>2515</v>
      </c>
      <c r="L108" s="193" t="s">
        <v>2516</v>
      </c>
      <c r="M108" s="193" t="s">
        <v>2517</v>
      </c>
      <c r="N108" s="193" t="s">
        <v>2518</v>
      </c>
    </row>
    <row r="109" spans="1:14" s="184" customFormat="1" ht="15.75" thickBot="1" x14ac:dyDescent="0.3">
      <c r="A109" s="182"/>
      <c r="B109" s="194" t="s">
        <v>1634</v>
      </c>
      <c r="C109" s="205" t="s">
        <v>2519</v>
      </c>
      <c r="D109" s="205" t="s">
        <v>2520</v>
      </c>
      <c r="E109" s="205" t="s">
        <v>2521</v>
      </c>
      <c r="F109" s="205" t="s">
        <v>2522</v>
      </c>
      <c r="G109" s="205" t="s">
        <v>2523</v>
      </c>
      <c r="H109" s="205" t="s">
        <v>2524</v>
      </c>
      <c r="I109" s="206" t="s">
        <v>2525</v>
      </c>
      <c r="J109" s="207" t="s">
        <v>2526</v>
      </c>
      <c r="K109" s="207" t="s">
        <v>2527</v>
      </c>
      <c r="L109" s="207" t="s">
        <v>2528</v>
      </c>
      <c r="M109" s="207" t="s">
        <v>2529</v>
      </c>
      <c r="N109" s="207" t="s">
        <v>2530</v>
      </c>
    </row>
    <row r="110" spans="1:14" s="184" customFormat="1" ht="15.75" thickBot="1" x14ac:dyDescent="0.3">
      <c r="A110" s="182"/>
      <c r="B110" s="190" t="s">
        <v>1635</v>
      </c>
      <c r="C110" s="211" t="s">
        <v>2531</v>
      </c>
      <c r="D110" s="211" t="s">
        <v>2532</v>
      </c>
      <c r="E110" s="211" t="s">
        <v>2533</v>
      </c>
      <c r="F110" s="211" t="s">
        <v>2534</v>
      </c>
      <c r="G110" s="211" t="s">
        <v>2535</v>
      </c>
      <c r="H110" s="211" t="s">
        <v>2536</v>
      </c>
      <c r="I110" s="212" t="s">
        <v>2537</v>
      </c>
      <c r="J110" s="213" t="s">
        <v>2538</v>
      </c>
      <c r="K110" s="213" t="s">
        <v>2539</v>
      </c>
      <c r="L110" s="213" t="s">
        <v>2540</v>
      </c>
      <c r="M110" s="213" t="s">
        <v>2541</v>
      </c>
      <c r="N110" s="213" t="s">
        <v>2542</v>
      </c>
    </row>
    <row r="111" spans="1:14" s="184" customFormat="1" ht="15.75" thickBot="1" x14ac:dyDescent="0.3">
      <c r="A111" s="182"/>
      <c r="B111" s="194" t="s">
        <v>1636</v>
      </c>
      <c r="C111" s="214" t="s">
        <v>2543</v>
      </c>
      <c r="D111" s="214" t="s">
        <v>2544</v>
      </c>
      <c r="E111" s="214" t="s">
        <v>2545</v>
      </c>
      <c r="F111" s="214" t="s">
        <v>2546</v>
      </c>
      <c r="G111" s="214" t="s">
        <v>2547</v>
      </c>
      <c r="H111" s="214" t="s">
        <v>2548</v>
      </c>
      <c r="I111" s="215" t="s">
        <v>2549</v>
      </c>
      <c r="J111" s="216" t="s">
        <v>2550</v>
      </c>
      <c r="K111" s="216" t="s">
        <v>2551</v>
      </c>
      <c r="L111" s="216" t="s">
        <v>2552</v>
      </c>
      <c r="M111" s="216" t="s">
        <v>2553</v>
      </c>
      <c r="N111" s="216" t="s">
        <v>2554</v>
      </c>
    </row>
    <row r="112" spans="1:14" s="184" customFormat="1" ht="15.75" thickBot="1" x14ac:dyDescent="0.3">
      <c r="A112" s="182"/>
      <c r="B112" s="190" t="s">
        <v>1637</v>
      </c>
      <c r="C112" s="211" t="s">
        <v>2555</v>
      </c>
      <c r="D112" s="211" t="s">
        <v>2556</v>
      </c>
      <c r="E112" s="211" t="s">
        <v>2557</v>
      </c>
      <c r="F112" s="211" t="s">
        <v>2558</v>
      </c>
      <c r="G112" s="211" t="s">
        <v>2559</v>
      </c>
      <c r="H112" s="211" t="s">
        <v>2560</v>
      </c>
      <c r="I112" s="212" t="s">
        <v>2561</v>
      </c>
      <c r="J112" s="213" t="s">
        <v>2562</v>
      </c>
      <c r="K112" s="213" t="s">
        <v>2563</v>
      </c>
      <c r="L112" s="213" t="s">
        <v>2564</v>
      </c>
      <c r="M112" s="213" t="s">
        <v>2565</v>
      </c>
      <c r="N112" s="213" t="s">
        <v>2566</v>
      </c>
    </row>
    <row r="113" spans="1:14" s="184" customFormat="1" ht="15.75" thickBot="1" x14ac:dyDescent="0.3">
      <c r="A113" s="182"/>
      <c r="B113" s="201" t="s">
        <v>1638</v>
      </c>
      <c r="C113" s="208" t="s">
        <v>2567</v>
      </c>
      <c r="D113" s="208" t="s">
        <v>2568</v>
      </c>
      <c r="E113" s="208" t="s">
        <v>2569</v>
      </c>
      <c r="F113" s="208" t="s">
        <v>2570</v>
      </c>
      <c r="G113" s="208" t="s">
        <v>2571</v>
      </c>
      <c r="H113" s="208" t="s">
        <v>2572</v>
      </c>
      <c r="I113" s="195" t="s">
        <v>2573</v>
      </c>
      <c r="J113" s="197" t="s">
        <v>2574</v>
      </c>
      <c r="K113" s="197" t="s">
        <v>2575</v>
      </c>
      <c r="L113" s="197" t="s">
        <v>2576</v>
      </c>
      <c r="M113" s="197" t="s">
        <v>2577</v>
      </c>
      <c r="N113" s="197" t="s">
        <v>2578</v>
      </c>
    </row>
    <row r="114" spans="1:14" s="184" customFormat="1" ht="15" x14ac:dyDescent="0.25">
      <c r="A114" s="182"/>
      <c r="B114" s="182"/>
      <c r="C114" s="182"/>
      <c r="D114" s="182"/>
      <c r="E114" s="182"/>
      <c r="F114" s="182"/>
      <c r="G114" s="182"/>
      <c r="H114" s="182"/>
      <c r="I114" s="182"/>
      <c r="J114" s="182"/>
      <c r="K114" s="182"/>
      <c r="L114" s="182"/>
      <c r="M114" s="182"/>
      <c r="N114" s="182"/>
    </row>
    <row r="115" spans="1:14" x14ac:dyDescent="0.2">
      <c r="B115" s="145" t="s">
        <v>2002</v>
      </c>
    </row>
    <row r="117" spans="1:14" s="181" customFormat="1" ht="15" x14ac:dyDescent="0.25">
      <c r="A117" s="4"/>
      <c r="B117" s="4"/>
      <c r="C117" s="4"/>
      <c r="D117" s="4"/>
      <c r="E117" s="4"/>
      <c r="F117" s="4"/>
      <c r="G117" s="4"/>
      <c r="H117" s="4"/>
      <c r="I117" s="4"/>
      <c r="J117" s="4"/>
      <c r="K117" s="4"/>
      <c r="L117" s="4"/>
      <c r="M117" s="4"/>
      <c r="N117" s="4"/>
    </row>
    <row r="118" spans="1:14" s="181" customFormat="1" ht="15" x14ac:dyDescent="0.25">
      <c r="A118" s="4"/>
      <c r="B118" s="4"/>
      <c r="C118" s="4"/>
      <c r="D118" s="4"/>
      <c r="E118" s="4"/>
      <c r="F118" s="4"/>
      <c r="G118" s="4"/>
      <c r="H118" s="4"/>
      <c r="I118" s="4"/>
      <c r="J118" s="4"/>
      <c r="K118" s="4"/>
      <c r="L118" s="4"/>
      <c r="M118" s="4"/>
      <c r="N118" s="4"/>
    </row>
    <row r="119" spans="1:14" s="181" customFormat="1" ht="15" x14ac:dyDescent="0.25">
      <c r="A119" s="4"/>
      <c r="B119" s="4"/>
      <c r="C119" s="4"/>
      <c r="D119" s="4"/>
      <c r="E119" s="4"/>
      <c r="F119" s="4"/>
      <c r="G119" s="4"/>
      <c r="H119" s="4"/>
      <c r="I119" s="4"/>
      <c r="J119" s="4"/>
      <c r="K119" s="4"/>
      <c r="L119" s="4"/>
      <c r="M119" s="4"/>
      <c r="N119" s="4"/>
    </row>
    <row r="120" spans="1:14" s="181" customFormat="1" ht="15" x14ac:dyDescent="0.25">
      <c r="A120" s="4"/>
      <c r="B120" s="149" t="s">
        <v>3584</v>
      </c>
      <c r="C120" s="4"/>
      <c r="D120" s="202"/>
      <c r="E120" s="202"/>
      <c r="F120" s="202"/>
      <c r="G120" s="202"/>
      <c r="H120" s="202"/>
      <c r="I120" s="202"/>
      <c r="J120" s="202"/>
      <c r="K120" s="202"/>
      <c r="L120" s="202"/>
      <c r="M120" s="202"/>
      <c r="N120" s="202"/>
    </row>
    <row r="121" spans="1:14" s="181" customFormat="1" ht="15.75" thickBot="1" x14ac:dyDescent="0.3">
      <c r="A121" s="4"/>
      <c r="B121" s="4"/>
      <c r="C121" s="185"/>
      <c r="D121" s="185"/>
      <c r="E121" s="185"/>
      <c r="F121" s="185"/>
      <c r="G121" s="185"/>
      <c r="H121" s="185"/>
      <c r="I121" s="185"/>
      <c r="J121" s="185"/>
      <c r="K121" s="185"/>
      <c r="L121" s="185"/>
      <c r="M121" s="185"/>
      <c r="N121" s="185"/>
    </row>
    <row r="122" spans="1:14" s="184" customFormat="1" ht="15.75" thickBot="1" x14ac:dyDescent="0.3">
      <c r="A122" s="182"/>
      <c r="B122" s="186"/>
      <c r="C122" s="203">
        <v>1</v>
      </c>
      <c r="D122" s="187">
        <v>2</v>
      </c>
      <c r="E122" s="188">
        <v>3</v>
      </c>
      <c r="F122" s="187">
        <v>4</v>
      </c>
      <c r="G122" s="188">
        <v>5</v>
      </c>
      <c r="H122" s="187">
        <v>6</v>
      </c>
      <c r="I122" s="188">
        <v>7</v>
      </c>
      <c r="J122" s="187">
        <v>8</v>
      </c>
      <c r="K122" s="188">
        <v>9</v>
      </c>
      <c r="L122" s="187">
        <v>10</v>
      </c>
      <c r="M122" s="188">
        <v>11</v>
      </c>
      <c r="N122" s="187">
        <v>12</v>
      </c>
    </row>
    <row r="123" spans="1:14" s="184" customFormat="1" ht="15.75" thickBot="1" x14ac:dyDescent="0.3">
      <c r="A123" s="182"/>
      <c r="B123" s="190" t="s">
        <v>1631</v>
      </c>
      <c r="C123" s="204" t="s">
        <v>2579</v>
      </c>
      <c r="D123" s="204" t="s">
        <v>2580</v>
      </c>
      <c r="E123" s="204" t="s">
        <v>2581</v>
      </c>
      <c r="F123" s="204" t="s">
        <v>2582</v>
      </c>
      <c r="G123" s="204" t="s">
        <v>2583</v>
      </c>
      <c r="H123" s="204" t="s">
        <v>2584</v>
      </c>
      <c r="I123" s="191" t="s">
        <v>2585</v>
      </c>
      <c r="J123" s="193" t="s">
        <v>2586</v>
      </c>
      <c r="K123" s="193" t="s">
        <v>2587</v>
      </c>
      <c r="L123" s="193" t="s">
        <v>2588</v>
      </c>
      <c r="M123" s="193" t="s">
        <v>2589</v>
      </c>
      <c r="N123" s="193" t="s">
        <v>2590</v>
      </c>
    </row>
    <row r="124" spans="1:14" s="184" customFormat="1" ht="15.75" thickBot="1" x14ac:dyDescent="0.3">
      <c r="A124" s="182"/>
      <c r="B124" s="194" t="s">
        <v>1632</v>
      </c>
      <c r="C124" s="205" t="s">
        <v>2591</v>
      </c>
      <c r="D124" s="205" t="s">
        <v>2592</v>
      </c>
      <c r="E124" s="205" t="s">
        <v>2593</v>
      </c>
      <c r="F124" s="205" t="s">
        <v>2594</v>
      </c>
      <c r="G124" s="205" t="s">
        <v>2595</v>
      </c>
      <c r="H124" s="205" t="s">
        <v>2596</v>
      </c>
      <c r="I124" s="206" t="s">
        <v>2597</v>
      </c>
      <c r="J124" s="207" t="s">
        <v>2598</v>
      </c>
      <c r="K124" s="207" t="s">
        <v>2599</v>
      </c>
      <c r="L124" s="207" t="s">
        <v>2600</v>
      </c>
      <c r="M124" s="207" t="s">
        <v>2601</v>
      </c>
      <c r="N124" s="207" t="s">
        <v>2602</v>
      </c>
    </row>
    <row r="125" spans="1:14" s="184" customFormat="1" ht="15.75" thickBot="1" x14ac:dyDescent="0.3">
      <c r="A125" s="182"/>
      <c r="B125" s="190" t="s">
        <v>1633</v>
      </c>
      <c r="C125" s="204" t="s">
        <v>2603</v>
      </c>
      <c r="D125" s="204" t="s">
        <v>2604</v>
      </c>
      <c r="E125" s="204" t="s">
        <v>2605</v>
      </c>
      <c r="F125" s="204" t="s">
        <v>2606</v>
      </c>
      <c r="G125" s="204" t="s">
        <v>2607</v>
      </c>
      <c r="H125" s="204" t="s">
        <v>2608</v>
      </c>
      <c r="I125" s="191" t="s">
        <v>2609</v>
      </c>
      <c r="J125" s="193" t="s">
        <v>2610</v>
      </c>
      <c r="K125" s="193" t="s">
        <v>2611</v>
      </c>
      <c r="L125" s="193" t="s">
        <v>2612</v>
      </c>
      <c r="M125" s="193" t="s">
        <v>2613</v>
      </c>
      <c r="N125" s="193" t="s">
        <v>2614</v>
      </c>
    </row>
    <row r="126" spans="1:14" s="184" customFormat="1" ht="15.75" thickBot="1" x14ac:dyDescent="0.3">
      <c r="A126" s="182"/>
      <c r="B126" s="194" t="s">
        <v>1634</v>
      </c>
      <c r="C126" s="205" t="s">
        <v>2615</v>
      </c>
      <c r="D126" s="205" t="s">
        <v>2616</v>
      </c>
      <c r="E126" s="205" t="s">
        <v>2617</v>
      </c>
      <c r="F126" s="205" t="s">
        <v>2618</v>
      </c>
      <c r="G126" s="205" t="s">
        <v>2619</v>
      </c>
      <c r="H126" s="205" t="s">
        <v>2620</v>
      </c>
      <c r="I126" s="206" t="s">
        <v>2621</v>
      </c>
      <c r="J126" s="207" t="s">
        <v>2622</v>
      </c>
      <c r="K126" s="207" t="s">
        <v>2623</v>
      </c>
      <c r="L126" s="207" t="s">
        <v>2624</v>
      </c>
      <c r="M126" s="207" t="s">
        <v>2625</v>
      </c>
      <c r="N126" s="207" t="s">
        <v>2626</v>
      </c>
    </row>
    <row r="127" spans="1:14" s="184" customFormat="1" ht="15.75" thickBot="1" x14ac:dyDescent="0.3">
      <c r="A127" s="182"/>
      <c r="B127" s="190" t="s">
        <v>1635</v>
      </c>
      <c r="C127" s="211" t="s">
        <v>2627</v>
      </c>
      <c r="D127" s="211" t="s">
        <v>2628</v>
      </c>
      <c r="E127" s="211" t="s">
        <v>2629</v>
      </c>
      <c r="F127" s="211" t="s">
        <v>2630</v>
      </c>
      <c r="G127" s="211" t="s">
        <v>2631</v>
      </c>
      <c r="H127" s="211" t="s">
        <v>2632</v>
      </c>
      <c r="I127" s="212" t="s">
        <v>2633</v>
      </c>
      <c r="J127" s="213" t="s">
        <v>2634</v>
      </c>
      <c r="K127" s="213" t="s">
        <v>2635</v>
      </c>
      <c r="L127" s="213" t="s">
        <v>2636</v>
      </c>
      <c r="M127" s="213" t="s">
        <v>2637</v>
      </c>
      <c r="N127" s="213" t="s">
        <v>2638</v>
      </c>
    </row>
    <row r="128" spans="1:14" s="184" customFormat="1" ht="15.75" thickBot="1" x14ac:dyDescent="0.3">
      <c r="A128" s="182"/>
      <c r="B128" s="194" t="s">
        <v>1636</v>
      </c>
      <c r="C128" s="214" t="s">
        <v>2639</v>
      </c>
      <c r="D128" s="214" t="s">
        <v>2640</v>
      </c>
      <c r="E128" s="214" t="s">
        <v>2641</v>
      </c>
      <c r="F128" s="214" t="s">
        <v>2642</v>
      </c>
      <c r="G128" s="214" t="s">
        <v>2643</v>
      </c>
      <c r="H128" s="214" t="s">
        <v>2644</v>
      </c>
      <c r="I128" s="215" t="s">
        <v>2645</v>
      </c>
      <c r="J128" s="216" t="s">
        <v>2646</v>
      </c>
      <c r="K128" s="216" t="s">
        <v>2647</v>
      </c>
      <c r="L128" s="216" t="s">
        <v>2648</v>
      </c>
      <c r="M128" s="216" t="s">
        <v>2649</v>
      </c>
      <c r="N128" s="216" t="s">
        <v>2650</v>
      </c>
    </row>
    <row r="129" spans="1:14" s="184" customFormat="1" ht="15.75" thickBot="1" x14ac:dyDescent="0.3">
      <c r="A129" s="182"/>
      <c r="B129" s="190" t="s">
        <v>1637</v>
      </c>
      <c r="C129" s="211" t="s">
        <v>2651</v>
      </c>
      <c r="D129" s="211" t="s">
        <v>2652</v>
      </c>
      <c r="E129" s="211" t="s">
        <v>2653</v>
      </c>
      <c r="F129" s="211" t="s">
        <v>2654</v>
      </c>
      <c r="G129" s="211" t="s">
        <v>2655</v>
      </c>
      <c r="H129" s="211" t="s">
        <v>2656</v>
      </c>
      <c r="I129" s="212" t="s">
        <v>2657</v>
      </c>
      <c r="J129" s="213" t="s">
        <v>2658</v>
      </c>
      <c r="K129" s="213" t="s">
        <v>2659</v>
      </c>
      <c r="L129" s="213" t="s">
        <v>2660</v>
      </c>
      <c r="M129" s="213" t="s">
        <v>2661</v>
      </c>
      <c r="N129" s="213" t="s">
        <v>2662</v>
      </c>
    </row>
    <row r="130" spans="1:14" s="184" customFormat="1" ht="15.75" thickBot="1" x14ac:dyDescent="0.3">
      <c r="A130" s="182"/>
      <c r="B130" s="201" t="s">
        <v>1638</v>
      </c>
      <c r="C130" s="208" t="s">
        <v>2663</v>
      </c>
      <c r="D130" s="208" t="s">
        <v>2664</v>
      </c>
      <c r="E130" s="208" t="s">
        <v>2665</v>
      </c>
      <c r="F130" s="208" t="s">
        <v>2666</v>
      </c>
      <c r="G130" s="208" t="s">
        <v>2667</v>
      </c>
      <c r="H130" s="208" t="s">
        <v>2668</v>
      </c>
      <c r="I130" s="195" t="s">
        <v>2669</v>
      </c>
      <c r="J130" s="197" t="s">
        <v>2670</v>
      </c>
      <c r="K130" s="197" t="s">
        <v>2671</v>
      </c>
      <c r="L130" s="197" t="s">
        <v>2672</v>
      </c>
      <c r="M130" s="197" t="s">
        <v>2673</v>
      </c>
      <c r="N130" s="197" t="s">
        <v>2674</v>
      </c>
    </row>
    <row r="131" spans="1:14" s="181" customFormat="1" ht="15" x14ac:dyDescent="0.25">
      <c r="A131" s="4"/>
      <c r="B131" s="4"/>
      <c r="C131" s="4"/>
      <c r="D131" s="4"/>
      <c r="E131" s="4"/>
      <c r="F131" s="4"/>
      <c r="G131" s="4"/>
      <c r="H131" s="4"/>
      <c r="I131" s="4"/>
      <c r="J131" s="4"/>
      <c r="K131" s="4"/>
      <c r="L131" s="4"/>
      <c r="M131" s="4"/>
      <c r="N131" s="4"/>
    </row>
    <row r="132" spans="1:14" x14ac:dyDescent="0.2">
      <c r="B132" s="145" t="s">
        <v>2002</v>
      </c>
    </row>
    <row r="137" spans="1:14" ht="15" x14ac:dyDescent="0.25">
      <c r="B137" s="149" t="s">
        <v>2675</v>
      </c>
      <c r="C137"/>
      <c r="D137" s="149"/>
      <c r="E137" s="149"/>
      <c r="F137" s="149"/>
      <c r="G137" s="149"/>
      <c r="H137" s="149"/>
      <c r="I137" s="149"/>
      <c r="J137" s="149"/>
      <c r="K137" s="149"/>
      <c r="L137" s="149"/>
      <c r="M137" s="149"/>
      <c r="N137" s="149"/>
    </row>
    <row r="138" spans="1:14" ht="15.75" thickBot="1" x14ac:dyDescent="0.3">
      <c r="B138"/>
      <c r="C138" s="150"/>
      <c r="D138" s="150"/>
      <c r="E138" s="150"/>
      <c r="F138" s="150"/>
      <c r="G138" s="150"/>
      <c r="H138" s="150"/>
      <c r="I138" s="150"/>
      <c r="J138" s="150"/>
      <c r="K138" s="150"/>
      <c r="L138" s="150"/>
      <c r="M138" s="150"/>
      <c r="N138" s="150"/>
    </row>
    <row r="139" spans="1:14" ht="15.75" thickBot="1" x14ac:dyDescent="0.3">
      <c r="B139" s="1"/>
      <c r="C139" s="151">
        <v>1</v>
      </c>
      <c r="D139" s="152">
        <v>2</v>
      </c>
      <c r="E139" s="153">
        <v>3</v>
      </c>
      <c r="F139" s="152">
        <v>4</v>
      </c>
      <c r="G139" s="153">
        <v>5</v>
      </c>
      <c r="H139" s="152">
        <v>6</v>
      </c>
      <c r="I139" s="153">
        <v>7</v>
      </c>
      <c r="J139" s="152">
        <v>8</v>
      </c>
      <c r="K139" s="153">
        <v>9</v>
      </c>
      <c r="L139" s="152">
        <v>10</v>
      </c>
      <c r="M139" s="153">
        <v>11</v>
      </c>
      <c r="N139" s="152">
        <v>12</v>
      </c>
    </row>
    <row r="140" spans="1:14" ht="15.75" thickBot="1" x14ac:dyDescent="0.25">
      <c r="B140" s="154" t="s">
        <v>1631</v>
      </c>
      <c r="C140" s="155" t="s">
        <v>1906</v>
      </c>
      <c r="D140" s="155" t="s">
        <v>1907</v>
      </c>
      <c r="E140" s="155" t="s">
        <v>2676</v>
      </c>
      <c r="F140" s="155" t="s">
        <v>2676</v>
      </c>
      <c r="G140" s="155" t="s">
        <v>2676</v>
      </c>
      <c r="H140" s="155" t="s">
        <v>2676</v>
      </c>
      <c r="I140" s="155" t="s">
        <v>2676</v>
      </c>
      <c r="J140" s="155" t="s">
        <v>2676</v>
      </c>
      <c r="K140" s="155" t="s">
        <v>2676</v>
      </c>
      <c r="L140" s="155" t="s">
        <v>2676</v>
      </c>
      <c r="M140" s="155" t="s">
        <v>2676</v>
      </c>
      <c r="N140" s="156" t="s">
        <v>2676</v>
      </c>
    </row>
    <row r="141" spans="1:14" ht="15.75" thickBot="1" x14ac:dyDescent="0.25">
      <c r="B141" s="158" t="s">
        <v>1632</v>
      </c>
      <c r="C141" s="159" t="s">
        <v>1918</v>
      </c>
      <c r="D141" s="159" t="s">
        <v>1919</v>
      </c>
      <c r="E141" s="159" t="s">
        <v>2676</v>
      </c>
      <c r="F141" s="159" t="s">
        <v>2676</v>
      </c>
      <c r="G141" s="159" t="s">
        <v>2676</v>
      </c>
      <c r="H141" s="159" t="s">
        <v>2676</v>
      </c>
      <c r="I141" s="159" t="s">
        <v>2676</v>
      </c>
      <c r="J141" s="159" t="s">
        <v>2676</v>
      </c>
      <c r="K141" s="159" t="s">
        <v>2676</v>
      </c>
      <c r="L141" s="159" t="s">
        <v>2676</v>
      </c>
      <c r="M141" s="159" t="s">
        <v>2676</v>
      </c>
      <c r="N141" s="160" t="s">
        <v>2676</v>
      </c>
    </row>
    <row r="142" spans="1:14" ht="15.75" thickBot="1" x14ac:dyDescent="0.25">
      <c r="B142" s="154" t="s">
        <v>1633</v>
      </c>
      <c r="C142" s="155" t="s">
        <v>1930</v>
      </c>
      <c r="D142" s="155" t="s">
        <v>1931</v>
      </c>
      <c r="E142" s="155" t="s">
        <v>2676</v>
      </c>
      <c r="F142" s="155" t="s">
        <v>2676</v>
      </c>
      <c r="G142" s="155" t="s">
        <v>2676</v>
      </c>
      <c r="H142" s="155" t="s">
        <v>2676</v>
      </c>
      <c r="I142" s="155" t="s">
        <v>2676</v>
      </c>
      <c r="J142" s="155" t="s">
        <v>2676</v>
      </c>
      <c r="K142" s="155" t="s">
        <v>2676</v>
      </c>
      <c r="L142" s="155" t="s">
        <v>2676</v>
      </c>
      <c r="M142" s="155" t="s">
        <v>2676</v>
      </c>
      <c r="N142" s="156" t="s">
        <v>2676</v>
      </c>
    </row>
    <row r="143" spans="1:14" ht="15.75" thickBot="1" x14ac:dyDescent="0.25">
      <c r="B143" s="158" t="s">
        <v>1634</v>
      </c>
      <c r="C143" s="159" t="s">
        <v>1942</v>
      </c>
      <c r="D143" s="159" t="s">
        <v>1943</v>
      </c>
      <c r="E143" s="159" t="s">
        <v>2676</v>
      </c>
      <c r="F143" s="159" t="s">
        <v>2676</v>
      </c>
      <c r="G143" s="159" t="s">
        <v>2676</v>
      </c>
      <c r="H143" s="159" t="s">
        <v>2676</v>
      </c>
      <c r="I143" s="159" t="s">
        <v>2676</v>
      </c>
      <c r="J143" s="159" t="s">
        <v>2676</v>
      </c>
      <c r="K143" s="159" t="s">
        <v>2676</v>
      </c>
      <c r="L143" s="159" t="s">
        <v>2676</v>
      </c>
      <c r="M143" s="159" t="s">
        <v>2676</v>
      </c>
      <c r="N143" s="160" t="s">
        <v>2676</v>
      </c>
    </row>
    <row r="144" spans="1:14" ht="15.75" thickBot="1" x14ac:dyDescent="0.25">
      <c r="B144" s="154" t="s">
        <v>1635</v>
      </c>
      <c r="C144" s="155" t="s">
        <v>1954</v>
      </c>
      <c r="D144" s="155" t="s">
        <v>2676</v>
      </c>
      <c r="E144" s="155" t="s">
        <v>2676</v>
      </c>
      <c r="F144" s="155" t="s">
        <v>2676</v>
      </c>
      <c r="G144" s="155" t="s">
        <v>2676</v>
      </c>
      <c r="H144" s="155" t="s">
        <v>2676</v>
      </c>
      <c r="I144" s="155" t="s">
        <v>2676</v>
      </c>
      <c r="J144" s="155" t="s">
        <v>2676</v>
      </c>
      <c r="K144" s="155" t="s">
        <v>2676</v>
      </c>
      <c r="L144" s="155" t="s">
        <v>2676</v>
      </c>
      <c r="M144" s="155" t="s">
        <v>2676</v>
      </c>
      <c r="N144" s="156" t="s">
        <v>2676</v>
      </c>
    </row>
    <row r="145" spans="2:14" ht="15.75" thickBot="1" x14ac:dyDescent="0.25">
      <c r="B145" s="158" t="s">
        <v>1636</v>
      </c>
      <c r="C145" s="162" t="s">
        <v>1966</v>
      </c>
      <c r="D145" s="159" t="s">
        <v>2676</v>
      </c>
      <c r="E145" s="159" t="s">
        <v>2676</v>
      </c>
      <c r="F145" s="159" t="s">
        <v>2676</v>
      </c>
      <c r="G145" s="159" t="s">
        <v>2676</v>
      </c>
      <c r="H145" s="159" t="s">
        <v>2676</v>
      </c>
      <c r="I145" s="159" t="s">
        <v>2676</v>
      </c>
      <c r="J145" s="159" t="s">
        <v>2676</v>
      </c>
      <c r="K145" s="159" t="s">
        <v>2676</v>
      </c>
      <c r="L145" s="159" t="s">
        <v>2676</v>
      </c>
      <c r="M145" s="159" t="s">
        <v>2676</v>
      </c>
      <c r="N145" s="160" t="s">
        <v>2676</v>
      </c>
    </row>
    <row r="146" spans="2:14" ht="15.75" thickBot="1" x14ac:dyDescent="0.25">
      <c r="B146" s="154" t="s">
        <v>1637</v>
      </c>
      <c r="C146" s="165" t="s">
        <v>1978</v>
      </c>
      <c r="D146" s="155" t="s">
        <v>2676</v>
      </c>
      <c r="E146" s="155" t="s">
        <v>2676</v>
      </c>
      <c r="F146" s="155" t="s">
        <v>2676</v>
      </c>
      <c r="G146" s="155" t="s">
        <v>2676</v>
      </c>
      <c r="H146" s="155" t="s">
        <v>2676</v>
      </c>
      <c r="I146" s="155" t="s">
        <v>2676</v>
      </c>
      <c r="J146" s="155" t="s">
        <v>2676</v>
      </c>
      <c r="K146" s="155" t="s">
        <v>2676</v>
      </c>
      <c r="L146" s="155" t="s">
        <v>2676</v>
      </c>
      <c r="M146" s="155" t="s">
        <v>2676</v>
      </c>
      <c r="N146" s="156" t="s">
        <v>2676</v>
      </c>
    </row>
    <row r="147" spans="2:14" ht="15.75" thickBot="1" x14ac:dyDescent="0.25">
      <c r="B147" s="168" t="s">
        <v>1638</v>
      </c>
      <c r="C147" s="162" t="s">
        <v>1990</v>
      </c>
      <c r="D147" s="163" t="s">
        <v>2676</v>
      </c>
      <c r="E147" s="162" t="s">
        <v>2676</v>
      </c>
      <c r="F147" s="162" t="s">
        <v>2676</v>
      </c>
      <c r="G147" s="162" t="s">
        <v>2676</v>
      </c>
      <c r="H147" s="162" t="s">
        <v>2676</v>
      </c>
      <c r="I147" s="162" t="s">
        <v>2676</v>
      </c>
      <c r="J147" s="162" t="s">
        <v>2676</v>
      </c>
      <c r="K147" s="162" t="s">
        <v>2676</v>
      </c>
      <c r="L147" s="162" t="s">
        <v>2676</v>
      </c>
      <c r="M147" s="162" t="s">
        <v>2676</v>
      </c>
      <c r="N147" s="163" t="s">
        <v>2676</v>
      </c>
    </row>
    <row r="148" spans="2:14" ht="15" x14ac:dyDescent="0.25">
      <c r="B148"/>
      <c r="C148"/>
      <c r="D148"/>
      <c r="E148"/>
      <c r="F148"/>
      <c r="G148"/>
      <c r="H148"/>
      <c r="I148"/>
      <c r="J148"/>
      <c r="K148"/>
      <c r="L148"/>
      <c r="M148"/>
      <c r="N148"/>
    </row>
    <row r="149" spans="2:14" ht="15" x14ac:dyDescent="0.25">
      <c r="B149" s="145" t="s">
        <v>2002</v>
      </c>
      <c r="C149"/>
      <c r="D149"/>
      <c r="E149"/>
      <c r="F149"/>
      <c r="G149"/>
      <c r="H149"/>
      <c r="I149"/>
      <c r="J149"/>
      <c r="K149"/>
      <c r="L149"/>
      <c r="M149"/>
      <c r="N149"/>
    </row>
    <row r="150" spans="2:14" ht="15" x14ac:dyDescent="0.25">
      <c r="B150"/>
      <c r="C150"/>
      <c r="D150"/>
      <c r="E150"/>
      <c r="F150"/>
      <c r="G150"/>
      <c r="H150"/>
      <c r="I150"/>
      <c r="J150"/>
      <c r="K150"/>
      <c r="L150"/>
      <c r="M150"/>
      <c r="N150"/>
    </row>
  </sheetData>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64870-4DA2-4655-9856-2C87B18DD776}">
  <sheetPr>
    <tabColor rgb="FF002060"/>
  </sheetPr>
  <dimension ref="B4:D13"/>
  <sheetViews>
    <sheetView zoomScaleNormal="100" zoomScalePageLayoutView="85" workbookViewId="0">
      <selection activeCell="C28" sqref="C28"/>
    </sheetView>
  </sheetViews>
  <sheetFormatPr defaultColWidth="9.28515625" defaultRowHeight="12.75" x14ac:dyDescent="0.2"/>
  <cols>
    <col min="1" max="1" width="9.28515625" style="145"/>
    <col min="2" max="2" width="31.5703125" style="145" bestFit="1" customWidth="1"/>
    <col min="3" max="3" width="20.5703125" style="145" bestFit="1" customWidth="1"/>
    <col min="4" max="4" width="134.140625" style="145" bestFit="1" customWidth="1"/>
    <col min="5" max="16384" width="9.28515625" style="145"/>
  </cols>
  <sheetData>
    <row r="4" spans="2:4" ht="20.25" x14ac:dyDescent="0.2">
      <c r="B4" s="310" t="s">
        <v>3650</v>
      </c>
      <c r="C4" s="301"/>
      <c r="D4" s="301"/>
    </row>
    <row r="5" spans="2:4" ht="16.5" thickBot="1" x14ac:dyDescent="0.25">
      <c r="B5" s="309"/>
      <c r="C5" s="307"/>
      <c r="D5" s="301"/>
    </row>
    <row r="6" spans="2:4" ht="16.5" thickBot="1" x14ac:dyDescent="0.25">
      <c r="B6" s="397" t="s">
        <v>3645</v>
      </c>
      <c r="C6" s="302" t="s">
        <v>1797</v>
      </c>
      <c r="D6" s="311" t="s">
        <v>3643</v>
      </c>
    </row>
    <row r="7" spans="2:4" ht="16.5" thickBot="1" x14ac:dyDescent="0.25">
      <c r="B7" s="398"/>
      <c r="C7" s="303" t="s">
        <v>1798</v>
      </c>
      <c r="D7" s="311" t="s">
        <v>3644</v>
      </c>
    </row>
    <row r="8" spans="2:4" ht="13.5" thickBot="1" x14ac:dyDescent="0.25">
      <c r="B8" s="312"/>
      <c r="C8" s="308"/>
      <c r="D8" s="313"/>
    </row>
    <row r="9" spans="2:4" ht="16.5" thickBot="1" x14ac:dyDescent="0.25">
      <c r="B9" s="314" t="s">
        <v>1797</v>
      </c>
      <c r="C9" s="306"/>
      <c r="D9" s="311" t="s">
        <v>3643</v>
      </c>
    </row>
    <row r="10" spans="2:4" ht="13.5" thickBot="1" x14ac:dyDescent="0.25">
      <c r="B10" s="312"/>
      <c r="C10" s="308"/>
      <c r="D10" s="315"/>
    </row>
    <row r="11" spans="2:4" ht="16.5" thickBot="1" x14ac:dyDescent="0.25">
      <c r="B11" s="314" t="s">
        <v>1798</v>
      </c>
      <c r="C11" s="306"/>
      <c r="D11" s="311" t="s">
        <v>3644</v>
      </c>
    </row>
    <row r="12" spans="2:4" x14ac:dyDescent="0.2">
      <c r="B12" s="304"/>
      <c r="C12" s="304"/>
      <c r="D12" s="304"/>
    </row>
    <row r="13" spans="2:4" ht="15" x14ac:dyDescent="0.25">
      <c r="B13" s="305"/>
      <c r="C13"/>
      <c r="D13"/>
    </row>
  </sheetData>
  <mergeCells count="1">
    <mergeCell ref="B6:B7"/>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K90" sqref="K90"/>
    </sheetView>
  </sheetViews>
  <sheetFormatPr defaultColWidth="9.140625" defaultRowHeight="15" x14ac:dyDescent="0.25"/>
  <cols>
    <col min="1" max="1" width="11.5703125" style="238" customWidth="1"/>
    <col min="2" max="2" width="14.28515625" style="238" bestFit="1" customWidth="1"/>
    <col min="3" max="3" width="35" style="239" bestFit="1" customWidth="1"/>
    <col min="4" max="4" width="11.5703125" style="239" customWidth="1"/>
    <col min="5" max="5" width="11.5703125" style="238" customWidth="1"/>
    <col min="6" max="6" width="14.28515625" style="239" bestFit="1" customWidth="1"/>
    <col min="7" max="7" width="40" style="239" bestFit="1" customWidth="1"/>
    <col min="8" max="8" width="66" style="239" bestFit="1" customWidth="1"/>
  </cols>
  <sheetData>
    <row r="1" spans="1:8" x14ac:dyDescent="0.25">
      <c r="B1" s="239" t="s">
        <v>31</v>
      </c>
      <c r="C1" s="239" t="s">
        <v>32</v>
      </c>
      <c r="F1" s="239" t="s">
        <v>33</v>
      </c>
      <c r="G1" s="239" t="s">
        <v>34</v>
      </c>
      <c r="H1" s="239" t="s">
        <v>2698</v>
      </c>
    </row>
    <row r="2" spans="1:8" x14ac:dyDescent="0.25">
      <c r="A2" s="239" t="s">
        <v>35</v>
      </c>
      <c r="B2" s="240" t="s">
        <v>3676</v>
      </c>
      <c r="C2" s="239" t="s">
        <v>800</v>
      </c>
      <c r="E2" s="239" t="s">
        <v>35</v>
      </c>
      <c r="F2" s="240" t="s">
        <v>3677</v>
      </c>
      <c r="G2" s="239" t="s">
        <v>37</v>
      </c>
      <c r="H2" s="239" t="s">
        <v>2699</v>
      </c>
    </row>
    <row r="3" spans="1:8" x14ac:dyDescent="0.25">
      <c r="A3" s="239" t="s">
        <v>38</v>
      </c>
      <c r="B3" s="240" t="s">
        <v>3678</v>
      </c>
      <c r="C3" s="239" t="s">
        <v>801</v>
      </c>
      <c r="E3" s="239" t="s">
        <v>38</v>
      </c>
      <c r="F3" s="240" t="s">
        <v>3679</v>
      </c>
      <c r="G3" s="239" t="s">
        <v>40</v>
      </c>
      <c r="H3" s="239" t="s">
        <v>2700</v>
      </c>
    </row>
    <row r="4" spans="1:8" x14ac:dyDescent="0.25">
      <c r="A4" s="239" t="s">
        <v>41</v>
      </c>
      <c r="B4" s="240" t="s">
        <v>3680</v>
      </c>
      <c r="C4" s="239" t="s">
        <v>802</v>
      </c>
      <c r="E4" s="239" t="s">
        <v>41</v>
      </c>
      <c r="F4" s="240" t="s">
        <v>3681</v>
      </c>
      <c r="G4" s="239" t="s">
        <v>43</v>
      </c>
      <c r="H4" s="239" t="s">
        <v>2701</v>
      </c>
    </row>
    <row r="5" spans="1:8" x14ac:dyDescent="0.25">
      <c r="A5" s="239" t="s">
        <v>44</v>
      </c>
      <c r="B5" s="240" t="s">
        <v>3682</v>
      </c>
      <c r="C5" s="239" t="s">
        <v>803</v>
      </c>
      <c r="E5" s="239" t="s">
        <v>44</v>
      </c>
      <c r="F5" s="240" t="s">
        <v>3683</v>
      </c>
      <c r="G5" s="239" t="s">
        <v>46</v>
      </c>
      <c r="H5" s="239" t="s">
        <v>2702</v>
      </c>
    </row>
    <row r="6" spans="1:8" x14ac:dyDescent="0.25">
      <c r="A6" s="239" t="s">
        <v>47</v>
      </c>
      <c r="B6" s="240" t="s">
        <v>3684</v>
      </c>
      <c r="C6" s="239" t="s">
        <v>804</v>
      </c>
      <c r="E6" s="239" t="s">
        <v>47</v>
      </c>
      <c r="F6" s="240" t="s">
        <v>3685</v>
      </c>
      <c r="G6" s="239" t="s">
        <v>49</v>
      </c>
      <c r="H6" s="239" t="s">
        <v>2703</v>
      </c>
    </row>
    <row r="7" spans="1:8" x14ac:dyDescent="0.25">
      <c r="A7" s="239" t="s">
        <v>50</v>
      </c>
      <c r="B7" s="240" t="s">
        <v>3686</v>
      </c>
      <c r="C7" s="239" t="s">
        <v>805</v>
      </c>
      <c r="E7" s="239" t="s">
        <v>50</v>
      </c>
      <c r="F7" s="240" t="s">
        <v>3687</v>
      </c>
      <c r="G7" s="239" t="s">
        <v>52</v>
      </c>
      <c r="H7" s="239" t="s">
        <v>2704</v>
      </c>
    </row>
    <row r="8" spans="1:8" x14ac:dyDescent="0.25">
      <c r="A8" s="239" t="s">
        <v>53</v>
      </c>
      <c r="B8" s="240" t="s">
        <v>3688</v>
      </c>
      <c r="C8" s="239" t="s">
        <v>806</v>
      </c>
      <c r="E8" s="239" t="s">
        <v>53</v>
      </c>
      <c r="F8" s="240" t="s">
        <v>3689</v>
      </c>
      <c r="G8" s="239" t="s">
        <v>55</v>
      </c>
      <c r="H8" s="239" t="s">
        <v>2705</v>
      </c>
    </row>
    <row r="9" spans="1:8" x14ac:dyDescent="0.25">
      <c r="A9" s="239" t="s">
        <v>56</v>
      </c>
      <c r="B9" s="240" t="s">
        <v>3690</v>
      </c>
      <c r="C9" s="239" t="s">
        <v>807</v>
      </c>
      <c r="E9" s="239" t="s">
        <v>56</v>
      </c>
      <c r="F9" s="240" t="s">
        <v>3691</v>
      </c>
      <c r="G9" s="239" t="s">
        <v>58</v>
      </c>
      <c r="H9" s="239" t="s">
        <v>2706</v>
      </c>
    </row>
    <row r="10" spans="1:8" x14ac:dyDescent="0.25">
      <c r="A10" s="239" t="s">
        <v>59</v>
      </c>
      <c r="B10" s="240" t="s">
        <v>3692</v>
      </c>
      <c r="C10" s="239" t="s">
        <v>808</v>
      </c>
      <c r="E10" s="239" t="s">
        <v>59</v>
      </c>
      <c r="F10" s="240" t="s">
        <v>3693</v>
      </c>
      <c r="G10" s="239" t="s">
        <v>61</v>
      </c>
      <c r="H10" s="239" t="s">
        <v>2707</v>
      </c>
    </row>
    <row r="11" spans="1:8" x14ac:dyDescent="0.25">
      <c r="A11" s="239" t="s">
        <v>62</v>
      </c>
      <c r="B11" s="240" t="s">
        <v>3694</v>
      </c>
      <c r="C11" s="239" t="s">
        <v>809</v>
      </c>
      <c r="E11" s="239" t="s">
        <v>62</v>
      </c>
      <c r="F11" s="240" t="s">
        <v>3695</v>
      </c>
      <c r="G11" s="239" t="s">
        <v>64</v>
      </c>
      <c r="H11" s="239" t="s">
        <v>2708</v>
      </c>
    </row>
    <row r="12" spans="1:8" x14ac:dyDescent="0.25">
      <c r="A12" s="239" t="s">
        <v>65</v>
      </c>
      <c r="B12" s="240" t="s">
        <v>3696</v>
      </c>
      <c r="C12" s="239" t="s">
        <v>810</v>
      </c>
      <c r="E12" s="239" t="s">
        <v>65</v>
      </c>
      <c r="F12" s="240" t="s">
        <v>3697</v>
      </c>
      <c r="G12" s="239" t="s">
        <v>67</v>
      </c>
      <c r="H12" s="239" t="s">
        <v>2709</v>
      </c>
    </row>
    <row r="13" spans="1:8" x14ac:dyDescent="0.25">
      <c r="A13" s="239" t="s">
        <v>68</v>
      </c>
      <c r="B13" s="240" t="s">
        <v>3698</v>
      </c>
      <c r="C13" s="239" t="s">
        <v>811</v>
      </c>
      <c r="E13" s="239" t="s">
        <v>68</v>
      </c>
      <c r="F13" s="240" t="s">
        <v>3699</v>
      </c>
      <c r="G13" s="239" t="s">
        <v>70</v>
      </c>
      <c r="H13" s="239" t="s">
        <v>2710</v>
      </c>
    </row>
    <row r="14" spans="1:8" x14ac:dyDescent="0.25">
      <c r="A14" s="239" t="s">
        <v>71</v>
      </c>
      <c r="B14" s="240" t="s">
        <v>3700</v>
      </c>
      <c r="C14" s="239" t="s">
        <v>812</v>
      </c>
      <c r="E14" s="239" t="s">
        <v>71</v>
      </c>
      <c r="F14" s="240" t="s">
        <v>3701</v>
      </c>
      <c r="G14" s="239" t="s">
        <v>73</v>
      </c>
      <c r="H14" s="239" t="s">
        <v>2711</v>
      </c>
    </row>
    <row r="15" spans="1:8" x14ac:dyDescent="0.25">
      <c r="A15" s="239" t="s">
        <v>74</v>
      </c>
      <c r="B15" s="240" t="s">
        <v>3702</v>
      </c>
      <c r="C15" s="239" t="s">
        <v>813</v>
      </c>
      <c r="E15" s="239" t="s">
        <v>74</v>
      </c>
      <c r="F15" s="240" t="s">
        <v>3703</v>
      </c>
      <c r="G15" s="239" t="s">
        <v>76</v>
      </c>
      <c r="H15" s="239" t="s">
        <v>2712</v>
      </c>
    </row>
    <row r="16" spans="1:8" x14ac:dyDescent="0.25">
      <c r="A16" s="239" t="s">
        <v>77</v>
      </c>
      <c r="B16" s="240" t="s">
        <v>3704</v>
      </c>
      <c r="C16" s="239" t="s">
        <v>814</v>
      </c>
      <c r="E16" s="239" t="s">
        <v>77</v>
      </c>
      <c r="F16" s="240" t="s">
        <v>3705</v>
      </c>
      <c r="G16" s="239" t="s">
        <v>79</v>
      </c>
      <c r="H16" s="239" t="s">
        <v>2713</v>
      </c>
    </row>
    <row r="17" spans="1:8" x14ac:dyDescent="0.25">
      <c r="A17" s="239" t="s">
        <v>80</v>
      </c>
      <c r="B17" s="240" t="s">
        <v>3706</v>
      </c>
      <c r="C17" s="239" t="s">
        <v>815</v>
      </c>
      <c r="E17" s="239" t="s">
        <v>80</v>
      </c>
      <c r="F17" s="240" t="s">
        <v>3707</v>
      </c>
      <c r="G17" s="239" t="s">
        <v>82</v>
      </c>
      <c r="H17" s="239" t="s">
        <v>2714</v>
      </c>
    </row>
    <row r="18" spans="1:8" x14ac:dyDescent="0.25">
      <c r="A18" s="239" t="s">
        <v>83</v>
      </c>
      <c r="B18" s="240" t="s">
        <v>3708</v>
      </c>
      <c r="C18" s="239" t="s">
        <v>816</v>
      </c>
      <c r="E18" s="239" t="s">
        <v>83</v>
      </c>
      <c r="F18" s="240" t="s">
        <v>3709</v>
      </c>
      <c r="G18" s="239" t="s">
        <v>85</v>
      </c>
      <c r="H18" s="239" t="s">
        <v>2715</v>
      </c>
    </row>
    <row r="19" spans="1:8" x14ac:dyDescent="0.25">
      <c r="A19" s="239" t="s">
        <v>86</v>
      </c>
      <c r="B19" s="240" t="s">
        <v>3710</v>
      </c>
      <c r="C19" s="239" t="s">
        <v>817</v>
      </c>
      <c r="E19" s="239" t="s">
        <v>86</v>
      </c>
      <c r="F19" s="240" t="s">
        <v>3711</v>
      </c>
      <c r="G19" s="239" t="s">
        <v>88</v>
      </c>
      <c r="H19" s="239" t="s">
        <v>2716</v>
      </c>
    </row>
    <row r="20" spans="1:8" x14ac:dyDescent="0.25">
      <c r="A20" s="239" t="s">
        <v>89</v>
      </c>
      <c r="B20" s="240" t="s">
        <v>3712</v>
      </c>
      <c r="C20" s="239" t="s">
        <v>818</v>
      </c>
      <c r="E20" s="239" t="s">
        <v>89</v>
      </c>
      <c r="F20" s="240" t="s">
        <v>3713</v>
      </c>
      <c r="G20" s="239" t="s">
        <v>91</v>
      </c>
      <c r="H20" s="239" t="s">
        <v>2717</v>
      </c>
    </row>
    <row r="21" spans="1:8" x14ac:dyDescent="0.25">
      <c r="A21" s="239" t="s">
        <v>92</v>
      </c>
      <c r="B21" s="240" t="s">
        <v>3714</v>
      </c>
      <c r="C21" s="239" t="s">
        <v>819</v>
      </c>
      <c r="E21" s="239" t="s">
        <v>92</v>
      </c>
      <c r="F21" s="240" t="s">
        <v>3715</v>
      </c>
      <c r="G21" s="239" t="s">
        <v>94</v>
      </c>
      <c r="H21" s="239" t="s">
        <v>2718</v>
      </c>
    </row>
    <row r="22" spans="1:8" x14ac:dyDescent="0.25">
      <c r="A22" s="239" t="s">
        <v>95</v>
      </c>
      <c r="B22" s="240" t="s">
        <v>3716</v>
      </c>
      <c r="C22" s="239" t="s">
        <v>820</v>
      </c>
      <c r="E22" s="239" t="s">
        <v>95</v>
      </c>
      <c r="F22" s="240" t="s">
        <v>3717</v>
      </c>
      <c r="G22" s="239" t="s">
        <v>97</v>
      </c>
      <c r="H22" s="239" t="s">
        <v>2719</v>
      </c>
    </row>
    <row r="23" spans="1:8" x14ac:dyDescent="0.25">
      <c r="A23" s="239" t="s">
        <v>98</v>
      </c>
      <c r="B23" s="240" t="s">
        <v>3718</v>
      </c>
      <c r="C23" s="239" t="s">
        <v>3719</v>
      </c>
      <c r="E23" s="239" t="s">
        <v>98</v>
      </c>
      <c r="F23" s="240" t="s">
        <v>3720</v>
      </c>
      <c r="G23" s="239" t="s">
        <v>3721</v>
      </c>
      <c r="H23" s="239" t="s">
        <v>3722</v>
      </c>
    </row>
    <row r="24" spans="1:8" x14ac:dyDescent="0.25">
      <c r="A24" s="239" t="s">
        <v>100</v>
      </c>
      <c r="B24" s="240" t="s">
        <v>3723</v>
      </c>
      <c r="C24" s="239" t="s">
        <v>822</v>
      </c>
      <c r="E24" s="239" t="s">
        <v>100</v>
      </c>
      <c r="F24" s="240" t="s">
        <v>3724</v>
      </c>
      <c r="G24" s="239" t="s">
        <v>102</v>
      </c>
      <c r="H24" s="239" t="s">
        <v>2721</v>
      </c>
    </row>
    <row r="25" spans="1:8" x14ac:dyDescent="0.25">
      <c r="A25" s="239" t="s">
        <v>103</v>
      </c>
      <c r="B25" s="240" t="s">
        <v>3725</v>
      </c>
      <c r="C25" s="239" t="s">
        <v>823</v>
      </c>
      <c r="E25" s="239" t="s">
        <v>103</v>
      </c>
      <c r="F25" s="240" t="s">
        <v>3726</v>
      </c>
      <c r="G25" s="239" t="s">
        <v>105</v>
      </c>
      <c r="H25" s="239" t="s">
        <v>2722</v>
      </c>
    </row>
    <row r="26" spans="1:8" x14ac:dyDescent="0.25">
      <c r="A26" s="239" t="s">
        <v>106</v>
      </c>
      <c r="B26" s="240" t="s">
        <v>3727</v>
      </c>
      <c r="C26" s="239" t="s">
        <v>824</v>
      </c>
      <c r="E26" s="239" t="s">
        <v>106</v>
      </c>
      <c r="F26" s="240" t="s">
        <v>3728</v>
      </c>
      <c r="G26" s="239" t="s">
        <v>108</v>
      </c>
      <c r="H26" s="239" t="s">
        <v>2723</v>
      </c>
    </row>
    <row r="27" spans="1:8" x14ac:dyDescent="0.25">
      <c r="A27" s="239" t="s">
        <v>109</v>
      </c>
      <c r="B27" s="240" t="s">
        <v>3729</v>
      </c>
      <c r="C27" s="239" t="s">
        <v>825</v>
      </c>
      <c r="E27" s="239" t="s">
        <v>109</v>
      </c>
      <c r="F27" s="240" t="s">
        <v>3730</v>
      </c>
      <c r="G27" s="239" t="s">
        <v>111</v>
      </c>
      <c r="H27" s="239" t="s">
        <v>2724</v>
      </c>
    </row>
    <row r="28" spans="1:8" x14ac:dyDescent="0.25">
      <c r="A28" s="239" t="s">
        <v>112</v>
      </c>
      <c r="B28" s="240" t="s">
        <v>3731</v>
      </c>
      <c r="C28" s="239" t="s">
        <v>826</v>
      </c>
      <c r="E28" s="239" t="s">
        <v>112</v>
      </c>
      <c r="F28" s="240" t="s">
        <v>3732</v>
      </c>
      <c r="G28" s="239" t="s">
        <v>114</v>
      </c>
      <c r="H28" s="239" t="s">
        <v>2725</v>
      </c>
    </row>
    <row r="29" spans="1:8" x14ac:dyDescent="0.25">
      <c r="A29" s="239" t="s">
        <v>115</v>
      </c>
      <c r="B29" s="240" t="s">
        <v>3733</v>
      </c>
      <c r="C29" s="239" t="s">
        <v>827</v>
      </c>
      <c r="E29" s="239" t="s">
        <v>115</v>
      </c>
      <c r="F29" s="240" t="s">
        <v>3734</v>
      </c>
      <c r="G29" s="239" t="s">
        <v>117</v>
      </c>
      <c r="H29" s="239" t="s">
        <v>2726</v>
      </c>
    </row>
    <row r="30" spans="1:8" x14ac:dyDescent="0.25">
      <c r="A30" s="239" t="s">
        <v>118</v>
      </c>
      <c r="B30" s="240" t="s">
        <v>3735</v>
      </c>
      <c r="C30" s="239" t="s">
        <v>828</v>
      </c>
      <c r="E30" s="239" t="s">
        <v>118</v>
      </c>
      <c r="F30" s="240" t="s">
        <v>3736</v>
      </c>
      <c r="G30" s="239" t="s">
        <v>120</v>
      </c>
      <c r="H30" s="239" t="s">
        <v>2727</v>
      </c>
    </row>
    <row r="31" spans="1:8" x14ac:dyDescent="0.25">
      <c r="A31" s="239" t="s">
        <v>121</v>
      </c>
      <c r="B31" s="240" t="s">
        <v>3737</v>
      </c>
      <c r="C31" s="239" t="s">
        <v>829</v>
      </c>
      <c r="E31" s="239" t="s">
        <v>121</v>
      </c>
      <c r="F31" s="240" t="s">
        <v>3738</v>
      </c>
      <c r="G31" s="239" t="s">
        <v>123</v>
      </c>
      <c r="H31" s="239" t="s">
        <v>2728</v>
      </c>
    </row>
    <row r="32" spans="1:8" x14ac:dyDescent="0.25">
      <c r="A32" s="239" t="s">
        <v>124</v>
      </c>
      <c r="B32" s="240" t="s">
        <v>3739</v>
      </c>
      <c r="C32" s="239" t="s">
        <v>830</v>
      </c>
      <c r="E32" s="239" t="s">
        <v>124</v>
      </c>
      <c r="F32" s="240" t="s">
        <v>3740</v>
      </c>
      <c r="G32" s="239" t="s">
        <v>126</v>
      </c>
      <c r="H32" s="239" t="s">
        <v>2729</v>
      </c>
    </row>
    <row r="33" spans="1:8" x14ac:dyDescent="0.25">
      <c r="A33" s="239" t="s">
        <v>127</v>
      </c>
      <c r="B33" s="240" t="s">
        <v>3741</v>
      </c>
      <c r="C33" s="239" t="s">
        <v>831</v>
      </c>
      <c r="E33" s="239" t="s">
        <v>127</v>
      </c>
      <c r="F33" s="240" t="s">
        <v>3742</v>
      </c>
      <c r="G33" s="239" t="s">
        <v>129</v>
      </c>
      <c r="H33" s="239" t="s">
        <v>2730</v>
      </c>
    </row>
    <row r="34" spans="1:8" x14ac:dyDescent="0.25">
      <c r="A34" s="239" t="s">
        <v>130</v>
      </c>
      <c r="B34" s="240" t="s">
        <v>3743</v>
      </c>
      <c r="C34" s="239" t="s">
        <v>832</v>
      </c>
      <c r="E34" s="239" t="s">
        <v>130</v>
      </c>
      <c r="F34" s="240" t="s">
        <v>3744</v>
      </c>
      <c r="G34" s="239" t="s">
        <v>132</v>
      </c>
      <c r="H34" s="239" t="s">
        <v>2731</v>
      </c>
    </row>
    <row r="35" spans="1:8" x14ac:dyDescent="0.25">
      <c r="A35" s="239" t="s">
        <v>133</v>
      </c>
      <c r="B35" s="240" t="s">
        <v>3745</v>
      </c>
      <c r="C35" s="239" t="s">
        <v>833</v>
      </c>
      <c r="E35" s="239" t="s">
        <v>133</v>
      </c>
      <c r="F35" s="240" t="s">
        <v>3746</v>
      </c>
      <c r="G35" s="239" t="s">
        <v>135</v>
      </c>
      <c r="H35" s="239" t="s">
        <v>2732</v>
      </c>
    </row>
    <row r="36" spans="1:8" x14ac:dyDescent="0.25">
      <c r="A36" s="239" t="s">
        <v>136</v>
      </c>
      <c r="B36" s="240" t="s">
        <v>3747</v>
      </c>
      <c r="C36" s="239" t="s">
        <v>834</v>
      </c>
      <c r="E36" s="239" t="s">
        <v>136</v>
      </c>
      <c r="F36" s="240" t="s">
        <v>3748</v>
      </c>
      <c r="G36" s="239" t="s">
        <v>138</v>
      </c>
      <c r="H36" s="239" t="s">
        <v>2733</v>
      </c>
    </row>
    <row r="37" spans="1:8" x14ac:dyDescent="0.25">
      <c r="A37" s="239" t="s">
        <v>139</v>
      </c>
      <c r="B37" s="240" t="s">
        <v>3749</v>
      </c>
      <c r="C37" s="239" t="s">
        <v>835</v>
      </c>
      <c r="E37" s="239" t="s">
        <v>139</v>
      </c>
      <c r="F37" s="240" t="s">
        <v>3750</v>
      </c>
      <c r="G37" s="239" t="s">
        <v>141</v>
      </c>
      <c r="H37" s="239" t="s">
        <v>2734</v>
      </c>
    </row>
    <row r="38" spans="1:8" x14ac:dyDescent="0.25">
      <c r="A38" s="239" t="s">
        <v>142</v>
      </c>
      <c r="B38" s="240" t="s">
        <v>3751</v>
      </c>
      <c r="C38" s="239" t="s">
        <v>836</v>
      </c>
      <c r="E38" s="239" t="s">
        <v>142</v>
      </c>
      <c r="F38" s="240" t="s">
        <v>3752</v>
      </c>
      <c r="G38" s="239" t="s">
        <v>144</v>
      </c>
      <c r="H38" s="239" t="s">
        <v>2735</v>
      </c>
    </row>
    <row r="39" spans="1:8" x14ac:dyDescent="0.25">
      <c r="A39" s="239" t="s">
        <v>145</v>
      </c>
      <c r="B39" s="240" t="s">
        <v>3753</v>
      </c>
      <c r="C39" s="239" t="s">
        <v>837</v>
      </c>
      <c r="E39" s="239" t="s">
        <v>145</v>
      </c>
      <c r="F39" s="240" t="s">
        <v>3754</v>
      </c>
      <c r="G39" s="239" t="s">
        <v>147</v>
      </c>
      <c r="H39" s="239" t="s">
        <v>2736</v>
      </c>
    </row>
    <row r="40" spans="1:8" x14ac:dyDescent="0.25">
      <c r="A40" s="239" t="s">
        <v>148</v>
      </c>
      <c r="B40" s="240" t="s">
        <v>3755</v>
      </c>
      <c r="C40" s="239" t="s">
        <v>838</v>
      </c>
      <c r="E40" s="239" t="s">
        <v>148</v>
      </c>
      <c r="F40" s="240" t="s">
        <v>3756</v>
      </c>
      <c r="G40" s="239" t="s">
        <v>150</v>
      </c>
      <c r="H40" s="239" t="s">
        <v>2737</v>
      </c>
    </row>
    <row r="41" spans="1:8" x14ac:dyDescent="0.25">
      <c r="A41" s="239" t="s">
        <v>151</v>
      </c>
      <c r="B41" s="240" t="s">
        <v>3757</v>
      </c>
      <c r="C41" s="239" t="s">
        <v>839</v>
      </c>
      <c r="E41" s="239" t="s">
        <v>151</v>
      </c>
      <c r="F41" s="240" t="s">
        <v>3758</v>
      </c>
      <c r="G41" s="239" t="s">
        <v>153</v>
      </c>
      <c r="H41" s="239" t="s">
        <v>2738</v>
      </c>
    </row>
    <row r="42" spans="1:8" x14ac:dyDescent="0.25">
      <c r="A42" s="239" t="s">
        <v>154</v>
      </c>
      <c r="B42" s="240" t="s">
        <v>3759</v>
      </c>
      <c r="C42" s="239" t="s">
        <v>840</v>
      </c>
      <c r="E42" s="239" t="s">
        <v>154</v>
      </c>
      <c r="F42" s="240" t="s">
        <v>3760</v>
      </c>
      <c r="G42" s="239" t="s">
        <v>156</v>
      </c>
      <c r="H42" s="239" t="s">
        <v>2739</v>
      </c>
    </row>
    <row r="43" spans="1:8" x14ac:dyDescent="0.25">
      <c r="A43" s="239" t="s">
        <v>157</v>
      </c>
      <c r="B43" s="240" t="s">
        <v>3761</v>
      </c>
      <c r="C43" s="239" t="s">
        <v>841</v>
      </c>
      <c r="E43" s="239" t="s">
        <v>157</v>
      </c>
      <c r="F43" s="240" t="s">
        <v>3762</v>
      </c>
      <c r="G43" s="239" t="s">
        <v>159</v>
      </c>
      <c r="H43" s="239" t="s">
        <v>2740</v>
      </c>
    </row>
    <row r="44" spans="1:8" x14ac:dyDescent="0.25">
      <c r="A44" s="239" t="s">
        <v>160</v>
      </c>
      <c r="B44" s="240" t="s">
        <v>3763</v>
      </c>
      <c r="C44" s="239" t="s">
        <v>842</v>
      </c>
      <c r="E44" s="239" t="s">
        <v>160</v>
      </c>
      <c r="F44" s="240" t="s">
        <v>3764</v>
      </c>
      <c r="G44" s="239" t="s">
        <v>162</v>
      </c>
      <c r="H44" s="239" t="s">
        <v>2741</v>
      </c>
    </row>
    <row r="45" spans="1:8" x14ac:dyDescent="0.25">
      <c r="A45" s="239" t="s">
        <v>163</v>
      </c>
      <c r="B45" s="240" t="s">
        <v>3765</v>
      </c>
      <c r="C45" s="239" t="s">
        <v>843</v>
      </c>
      <c r="E45" s="239" t="s">
        <v>163</v>
      </c>
      <c r="F45" s="240" t="s">
        <v>3766</v>
      </c>
      <c r="G45" s="239" t="s">
        <v>165</v>
      </c>
      <c r="H45" s="239" t="s">
        <v>2742</v>
      </c>
    </row>
    <row r="46" spans="1:8" x14ac:dyDescent="0.25">
      <c r="A46" s="239" t="s">
        <v>166</v>
      </c>
      <c r="B46" s="240" t="s">
        <v>3767</v>
      </c>
      <c r="C46" s="239" t="s">
        <v>844</v>
      </c>
      <c r="E46" s="239" t="s">
        <v>166</v>
      </c>
      <c r="F46" s="240" t="s">
        <v>3768</v>
      </c>
      <c r="G46" s="239" t="s">
        <v>168</v>
      </c>
      <c r="H46" s="239" t="s">
        <v>2743</v>
      </c>
    </row>
    <row r="47" spans="1:8" x14ac:dyDescent="0.25">
      <c r="A47" s="239" t="s">
        <v>169</v>
      </c>
      <c r="B47" s="240" t="s">
        <v>3769</v>
      </c>
      <c r="C47" s="239" t="s">
        <v>845</v>
      </c>
      <c r="E47" s="239" t="s">
        <v>169</v>
      </c>
      <c r="F47" s="240" t="s">
        <v>3770</v>
      </c>
      <c r="G47" s="239" t="s">
        <v>171</v>
      </c>
      <c r="H47" s="239" t="s">
        <v>2744</v>
      </c>
    </row>
    <row r="48" spans="1:8" x14ac:dyDescent="0.25">
      <c r="A48" s="239" t="s">
        <v>172</v>
      </c>
      <c r="B48" s="240" t="s">
        <v>3771</v>
      </c>
      <c r="C48" s="239" t="s">
        <v>846</v>
      </c>
      <c r="E48" s="239" t="s">
        <v>172</v>
      </c>
      <c r="F48" s="240" t="s">
        <v>3772</v>
      </c>
      <c r="G48" s="239" t="s">
        <v>174</v>
      </c>
      <c r="H48" s="239" t="s">
        <v>2745</v>
      </c>
    </row>
    <row r="49" spans="1:8" x14ac:dyDescent="0.25">
      <c r="A49" s="239" t="s">
        <v>175</v>
      </c>
      <c r="B49" s="240" t="s">
        <v>3773</v>
      </c>
      <c r="C49" s="239" t="s">
        <v>847</v>
      </c>
      <c r="E49" s="239" t="s">
        <v>175</v>
      </c>
      <c r="F49" s="240" t="s">
        <v>3774</v>
      </c>
      <c r="G49" s="239" t="s">
        <v>177</v>
      </c>
      <c r="H49" s="239" t="s">
        <v>2746</v>
      </c>
    </row>
    <row r="50" spans="1:8" x14ac:dyDescent="0.25">
      <c r="A50" s="239" t="s">
        <v>178</v>
      </c>
      <c r="B50" s="240" t="s">
        <v>3775</v>
      </c>
      <c r="C50" s="239" t="s">
        <v>848</v>
      </c>
      <c r="E50" s="239" t="s">
        <v>178</v>
      </c>
      <c r="F50" s="240" t="s">
        <v>3776</v>
      </c>
      <c r="G50" s="239" t="s">
        <v>180</v>
      </c>
      <c r="H50" s="239" t="s">
        <v>2747</v>
      </c>
    </row>
    <row r="51" spans="1:8" x14ac:dyDescent="0.25">
      <c r="A51" s="239" t="s">
        <v>181</v>
      </c>
      <c r="B51" s="240" t="s">
        <v>3777</v>
      </c>
      <c r="C51" s="239" t="s">
        <v>849</v>
      </c>
      <c r="E51" s="239" t="s">
        <v>181</v>
      </c>
      <c r="F51" s="240" t="s">
        <v>3778</v>
      </c>
      <c r="G51" s="239" t="s">
        <v>183</v>
      </c>
      <c r="H51" s="239" t="s">
        <v>2748</v>
      </c>
    </row>
    <row r="52" spans="1:8" x14ac:dyDescent="0.25">
      <c r="A52" s="239" t="s">
        <v>184</v>
      </c>
      <c r="B52" s="240" t="s">
        <v>3779</v>
      </c>
      <c r="C52" s="239" t="s">
        <v>850</v>
      </c>
      <c r="E52" s="239" t="s">
        <v>184</v>
      </c>
      <c r="F52" s="240" t="s">
        <v>3780</v>
      </c>
      <c r="G52" s="239" t="s">
        <v>186</v>
      </c>
      <c r="H52" s="239" t="s">
        <v>2749</v>
      </c>
    </row>
    <row r="53" spans="1:8" x14ac:dyDescent="0.25">
      <c r="A53" s="239" t="s">
        <v>187</v>
      </c>
      <c r="B53" s="240" t="s">
        <v>3781</v>
      </c>
      <c r="C53" s="239" t="s">
        <v>851</v>
      </c>
      <c r="E53" s="239" t="s">
        <v>187</v>
      </c>
      <c r="F53" s="240" t="s">
        <v>3782</v>
      </c>
      <c r="G53" s="239" t="s">
        <v>189</v>
      </c>
      <c r="H53" s="239" t="s">
        <v>2750</v>
      </c>
    </row>
    <row r="54" spans="1:8" x14ac:dyDescent="0.25">
      <c r="A54" s="239" t="s">
        <v>190</v>
      </c>
      <c r="B54" s="240" t="s">
        <v>3783</v>
      </c>
      <c r="C54" s="239" t="s">
        <v>852</v>
      </c>
      <c r="E54" s="239" t="s">
        <v>190</v>
      </c>
      <c r="F54" s="240" t="s">
        <v>3784</v>
      </c>
      <c r="G54" s="239" t="s">
        <v>192</v>
      </c>
      <c r="H54" s="239" t="s">
        <v>2751</v>
      </c>
    </row>
    <row r="55" spans="1:8" x14ac:dyDescent="0.25">
      <c r="A55" s="239" t="s">
        <v>193</v>
      </c>
      <c r="B55" s="240" t="s">
        <v>3785</v>
      </c>
      <c r="C55" s="239" t="s">
        <v>853</v>
      </c>
      <c r="E55" s="239" t="s">
        <v>193</v>
      </c>
      <c r="F55" s="240" t="s">
        <v>3786</v>
      </c>
      <c r="G55" s="239" t="s">
        <v>195</v>
      </c>
      <c r="H55" s="239" t="s">
        <v>2752</v>
      </c>
    </row>
    <row r="56" spans="1:8" x14ac:dyDescent="0.25">
      <c r="A56" s="239" t="s">
        <v>196</v>
      </c>
      <c r="B56" s="240" t="s">
        <v>3787</v>
      </c>
      <c r="C56" s="239" t="s">
        <v>854</v>
      </c>
      <c r="E56" s="239" t="s">
        <v>196</v>
      </c>
      <c r="F56" s="240" t="s">
        <v>3788</v>
      </c>
      <c r="G56" s="239" t="s">
        <v>198</v>
      </c>
      <c r="H56" s="239" t="s">
        <v>2753</v>
      </c>
    </row>
    <row r="57" spans="1:8" x14ac:dyDescent="0.25">
      <c r="A57" s="239" t="s">
        <v>199</v>
      </c>
      <c r="B57" s="240" t="s">
        <v>3789</v>
      </c>
      <c r="C57" s="239" t="s">
        <v>855</v>
      </c>
      <c r="E57" s="239" t="s">
        <v>199</v>
      </c>
      <c r="F57" s="240" t="s">
        <v>3790</v>
      </c>
      <c r="G57" s="239" t="s">
        <v>201</v>
      </c>
      <c r="H57" s="239" t="s">
        <v>2754</v>
      </c>
    </row>
    <row r="58" spans="1:8" x14ac:dyDescent="0.25">
      <c r="A58" s="239" t="s">
        <v>202</v>
      </c>
      <c r="B58" s="240" t="s">
        <v>3791</v>
      </c>
      <c r="C58" s="239" t="s">
        <v>856</v>
      </c>
      <c r="E58" s="239" t="s">
        <v>202</v>
      </c>
      <c r="F58" s="240" t="s">
        <v>3792</v>
      </c>
      <c r="G58" s="239" t="s">
        <v>204</v>
      </c>
      <c r="H58" s="239" t="s">
        <v>2755</v>
      </c>
    </row>
    <row r="59" spans="1:8" x14ac:dyDescent="0.25">
      <c r="A59" s="239" t="s">
        <v>205</v>
      </c>
      <c r="B59" s="240" t="s">
        <v>3793</v>
      </c>
      <c r="C59" s="239" t="s">
        <v>857</v>
      </c>
      <c r="E59" s="239" t="s">
        <v>205</v>
      </c>
      <c r="F59" s="240" t="s">
        <v>3794</v>
      </c>
      <c r="G59" s="239" t="s">
        <v>207</v>
      </c>
      <c r="H59" s="239" t="s">
        <v>2756</v>
      </c>
    </row>
    <row r="60" spans="1:8" x14ac:dyDescent="0.25">
      <c r="A60" s="239" t="s">
        <v>208</v>
      </c>
      <c r="B60" s="240" t="s">
        <v>3795</v>
      </c>
      <c r="C60" s="239" t="s">
        <v>858</v>
      </c>
      <c r="E60" s="239" t="s">
        <v>208</v>
      </c>
      <c r="F60" s="240" t="s">
        <v>3796</v>
      </c>
      <c r="G60" s="239" t="s">
        <v>210</v>
      </c>
      <c r="H60" s="239" t="s">
        <v>2757</v>
      </c>
    </row>
    <row r="61" spans="1:8" x14ac:dyDescent="0.25">
      <c r="A61" s="239" t="s">
        <v>211</v>
      </c>
      <c r="B61" s="240" t="s">
        <v>3797</v>
      </c>
      <c r="C61" s="239" t="s">
        <v>859</v>
      </c>
      <c r="E61" s="239" t="s">
        <v>211</v>
      </c>
      <c r="F61" s="240" t="s">
        <v>3798</v>
      </c>
      <c r="G61" s="239" t="s">
        <v>213</v>
      </c>
      <c r="H61" s="239" t="s">
        <v>2758</v>
      </c>
    </row>
    <row r="62" spans="1:8" x14ac:dyDescent="0.25">
      <c r="A62" s="239" t="s">
        <v>214</v>
      </c>
      <c r="B62" s="240" t="s">
        <v>3799</v>
      </c>
      <c r="C62" s="239" t="s">
        <v>860</v>
      </c>
      <c r="E62" s="239" t="s">
        <v>214</v>
      </c>
      <c r="F62" s="240" t="s">
        <v>3800</v>
      </c>
      <c r="G62" s="239" t="s">
        <v>216</v>
      </c>
      <c r="H62" s="239" t="s">
        <v>2759</v>
      </c>
    </row>
    <row r="63" spans="1:8" x14ac:dyDescent="0.25">
      <c r="A63" s="239" t="s">
        <v>217</v>
      </c>
      <c r="B63" s="240" t="s">
        <v>3801</v>
      </c>
      <c r="C63" s="239" t="s">
        <v>861</v>
      </c>
      <c r="E63" s="239" t="s">
        <v>217</v>
      </c>
      <c r="F63" s="240" t="s">
        <v>3802</v>
      </c>
      <c r="G63" s="239" t="s">
        <v>219</v>
      </c>
      <c r="H63" s="239" t="s">
        <v>2760</v>
      </c>
    </row>
    <row r="64" spans="1:8" x14ac:dyDescent="0.25">
      <c r="A64" s="239" t="s">
        <v>220</v>
      </c>
      <c r="B64" s="240" t="s">
        <v>3803</v>
      </c>
      <c r="C64" s="239" t="s">
        <v>862</v>
      </c>
      <c r="E64" s="239" t="s">
        <v>220</v>
      </c>
      <c r="F64" s="240" t="s">
        <v>3804</v>
      </c>
      <c r="G64" s="239" t="s">
        <v>222</v>
      </c>
      <c r="H64" s="239" t="s">
        <v>2761</v>
      </c>
    </row>
    <row r="65" spans="1:8" x14ac:dyDescent="0.25">
      <c r="A65" s="239" t="s">
        <v>223</v>
      </c>
      <c r="B65" s="240" t="s">
        <v>3805</v>
      </c>
      <c r="C65" s="239" t="s">
        <v>863</v>
      </c>
      <c r="E65" s="239" t="s">
        <v>223</v>
      </c>
      <c r="F65" s="240" t="s">
        <v>3806</v>
      </c>
      <c r="G65" s="239" t="s">
        <v>225</v>
      </c>
      <c r="H65" s="239" t="s">
        <v>2762</v>
      </c>
    </row>
    <row r="66" spans="1:8" x14ac:dyDescent="0.25">
      <c r="A66" s="239" t="s">
        <v>226</v>
      </c>
      <c r="B66" s="240" t="s">
        <v>3807</v>
      </c>
      <c r="C66" s="239" t="s">
        <v>864</v>
      </c>
      <c r="E66" s="239" t="s">
        <v>226</v>
      </c>
      <c r="F66" s="240" t="s">
        <v>3808</v>
      </c>
      <c r="G66" s="239" t="s">
        <v>228</v>
      </c>
      <c r="H66" s="239" t="s">
        <v>2763</v>
      </c>
    </row>
    <row r="67" spans="1:8" x14ac:dyDescent="0.25">
      <c r="A67" s="239" t="s">
        <v>229</v>
      </c>
      <c r="B67" s="240" t="s">
        <v>3809</v>
      </c>
      <c r="C67" s="239" t="s">
        <v>865</v>
      </c>
      <c r="E67" s="239" t="s">
        <v>229</v>
      </c>
      <c r="F67" s="240" t="s">
        <v>3810</v>
      </c>
      <c r="G67" s="239" t="s">
        <v>231</v>
      </c>
      <c r="H67" s="239" t="s">
        <v>2764</v>
      </c>
    </row>
    <row r="68" spans="1:8" x14ac:dyDescent="0.25">
      <c r="A68" s="239" t="s">
        <v>232</v>
      </c>
      <c r="B68" s="240" t="s">
        <v>3811</v>
      </c>
      <c r="C68" s="239" t="s">
        <v>866</v>
      </c>
      <c r="E68" s="239" t="s">
        <v>232</v>
      </c>
      <c r="F68" s="240" t="s">
        <v>3812</v>
      </c>
      <c r="G68" s="239" t="s">
        <v>234</v>
      </c>
      <c r="H68" s="239" t="s">
        <v>2765</v>
      </c>
    </row>
    <row r="69" spans="1:8" x14ac:dyDescent="0.25">
      <c r="A69" s="239" t="s">
        <v>235</v>
      </c>
      <c r="B69" s="240" t="s">
        <v>3813</v>
      </c>
      <c r="C69" s="239" t="s">
        <v>867</v>
      </c>
      <c r="E69" s="239" t="s">
        <v>235</v>
      </c>
      <c r="F69" s="240" t="s">
        <v>3814</v>
      </c>
      <c r="G69" s="239" t="s">
        <v>237</v>
      </c>
      <c r="H69" s="239" t="s">
        <v>2766</v>
      </c>
    </row>
    <row r="70" spans="1:8" x14ac:dyDescent="0.25">
      <c r="A70" s="239" t="s">
        <v>238</v>
      </c>
      <c r="B70" s="240" t="s">
        <v>3815</v>
      </c>
      <c r="C70" s="239" t="s">
        <v>868</v>
      </c>
      <c r="E70" s="239" t="s">
        <v>238</v>
      </c>
      <c r="F70" s="240" t="s">
        <v>3816</v>
      </c>
      <c r="G70" s="239" t="s">
        <v>240</v>
      </c>
      <c r="H70" s="239" t="s">
        <v>2767</v>
      </c>
    </row>
    <row r="71" spans="1:8" x14ac:dyDescent="0.25">
      <c r="A71" s="239" t="s">
        <v>241</v>
      </c>
      <c r="B71" s="240" t="s">
        <v>3817</v>
      </c>
      <c r="C71" s="239" t="s">
        <v>869</v>
      </c>
      <c r="E71" s="239" t="s">
        <v>241</v>
      </c>
      <c r="F71" s="240" t="s">
        <v>3818</v>
      </c>
      <c r="G71" s="239" t="s">
        <v>243</v>
      </c>
      <c r="H71" s="239" t="s">
        <v>2768</v>
      </c>
    </row>
    <row r="72" spans="1:8" x14ac:dyDescent="0.25">
      <c r="A72" s="239" t="s">
        <v>244</v>
      </c>
      <c r="B72" s="240" t="s">
        <v>3819</v>
      </c>
      <c r="C72" s="239" t="s">
        <v>870</v>
      </c>
      <c r="E72" s="239" t="s">
        <v>244</v>
      </c>
      <c r="F72" s="240" t="s">
        <v>3820</v>
      </c>
      <c r="G72" s="239" t="s">
        <v>246</v>
      </c>
      <c r="H72" s="239" t="s">
        <v>2769</v>
      </c>
    </row>
    <row r="73" spans="1:8" x14ac:dyDescent="0.25">
      <c r="A73" s="239" t="s">
        <v>247</v>
      </c>
      <c r="B73" s="240" t="s">
        <v>3821</v>
      </c>
      <c r="C73" s="239" t="s">
        <v>871</v>
      </c>
      <c r="E73" s="239" t="s">
        <v>247</v>
      </c>
      <c r="F73" s="240" t="s">
        <v>3822</v>
      </c>
      <c r="G73" s="239" t="s">
        <v>249</v>
      </c>
      <c r="H73" s="239" t="s">
        <v>2770</v>
      </c>
    </row>
    <row r="74" spans="1:8" x14ac:dyDescent="0.25">
      <c r="A74" s="239" t="s">
        <v>250</v>
      </c>
      <c r="B74" s="240" t="s">
        <v>3823</v>
      </c>
      <c r="C74" s="239" t="s">
        <v>872</v>
      </c>
      <c r="E74" s="239" t="s">
        <v>250</v>
      </c>
      <c r="F74" s="240" t="s">
        <v>3824</v>
      </c>
      <c r="G74" s="239" t="s">
        <v>252</v>
      </c>
      <c r="H74" s="239" t="s">
        <v>2771</v>
      </c>
    </row>
    <row r="75" spans="1:8" x14ac:dyDescent="0.25">
      <c r="A75" s="239" t="s">
        <v>253</v>
      </c>
      <c r="B75" s="240" t="s">
        <v>3825</v>
      </c>
      <c r="C75" s="239" t="s">
        <v>873</v>
      </c>
      <c r="E75" s="239" t="s">
        <v>253</v>
      </c>
      <c r="F75" s="240" t="s">
        <v>3826</v>
      </c>
      <c r="G75" s="239" t="s">
        <v>255</v>
      </c>
      <c r="H75" s="239" t="s">
        <v>2772</v>
      </c>
    </row>
    <row r="76" spans="1:8" x14ac:dyDescent="0.25">
      <c r="A76" s="239" t="s">
        <v>256</v>
      </c>
      <c r="B76" s="240" t="s">
        <v>3827</v>
      </c>
      <c r="C76" s="239" t="s">
        <v>874</v>
      </c>
      <c r="E76" s="239" t="s">
        <v>256</v>
      </c>
      <c r="F76" s="240" t="s">
        <v>3828</v>
      </c>
      <c r="G76" s="239" t="s">
        <v>258</v>
      </c>
      <c r="H76" s="239" t="s">
        <v>2773</v>
      </c>
    </row>
    <row r="77" spans="1:8" x14ac:dyDescent="0.25">
      <c r="A77" s="239" t="s">
        <v>259</v>
      </c>
      <c r="B77" s="240" t="s">
        <v>3829</v>
      </c>
      <c r="C77" s="239" t="s">
        <v>875</v>
      </c>
      <c r="E77" s="239" t="s">
        <v>259</v>
      </c>
      <c r="F77" s="240" t="s">
        <v>3830</v>
      </c>
      <c r="G77" s="239" t="s">
        <v>261</v>
      </c>
      <c r="H77" s="239" t="s">
        <v>2774</v>
      </c>
    </row>
    <row r="78" spans="1:8" x14ac:dyDescent="0.25">
      <c r="A78" s="239" t="s">
        <v>262</v>
      </c>
      <c r="B78" s="240" t="s">
        <v>3831</v>
      </c>
      <c r="C78" s="239" t="s">
        <v>876</v>
      </c>
      <c r="E78" s="239" t="s">
        <v>262</v>
      </c>
      <c r="F78" s="240" t="s">
        <v>3832</v>
      </c>
      <c r="G78" s="239" t="s">
        <v>263</v>
      </c>
      <c r="H78" s="239" t="s">
        <v>2775</v>
      </c>
    </row>
    <row r="79" spans="1:8" x14ac:dyDescent="0.25">
      <c r="A79" s="239" t="s">
        <v>264</v>
      </c>
      <c r="B79" s="240" t="s">
        <v>3833</v>
      </c>
      <c r="C79" s="239" t="s">
        <v>877</v>
      </c>
      <c r="E79" s="239" t="s">
        <v>264</v>
      </c>
      <c r="F79" s="240" t="s">
        <v>3834</v>
      </c>
      <c r="G79" s="239" t="s">
        <v>266</v>
      </c>
      <c r="H79" s="239" t="s">
        <v>2776</v>
      </c>
    </row>
    <row r="80" spans="1:8" x14ac:dyDescent="0.25">
      <c r="A80" s="239" t="s">
        <v>267</v>
      </c>
      <c r="B80" s="240" t="s">
        <v>3835</v>
      </c>
      <c r="C80" s="239" t="s">
        <v>878</v>
      </c>
      <c r="E80" s="239" t="s">
        <v>267</v>
      </c>
      <c r="F80" s="240" t="s">
        <v>3836</v>
      </c>
      <c r="G80" s="239" t="s">
        <v>269</v>
      </c>
      <c r="H80" s="239" t="s">
        <v>2777</v>
      </c>
    </row>
    <row r="81" spans="1:8" x14ac:dyDescent="0.25">
      <c r="A81" s="239" t="s">
        <v>270</v>
      </c>
      <c r="B81" s="240" t="s">
        <v>3837</v>
      </c>
      <c r="C81" s="239" t="s">
        <v>879</v>
      </c>
      <c r="E81" s="239" t="s">
        <v>270</v>
      </c>
      <c r="F81" s="240" t="s">
        <v>3838</v>
      </c>
      <c r="G81" s="239" t="s">
        <v>272</v>
      </c>
      <c r="H81" s="239" t="s">
        <v>2778</v>
      </c>
    </row>
    <row r="82" spans="1:8" x14ac:dyDescent="0.25">
      <c r="A82" s="239" t="s">
        <v>273</v>
      </c>
      <c r="B82" s="240" t="s">
        <v>3839</v>
      </c>
      <c r="C82" s="239" t="s">
        <v>880</v>
      </c>
      <c r="E82" s="239" t="s">
        <v>273</v>
      </c>
      <c r="F82" s="240" t="s">
        <v>3840</v>
      </c>
      <c r="G82" s="239" t="s">
        <v>275</v>
      </c>
      <c r="H82" s="239" t="s">
        <v>2779</v>
      </c>
    </row>
    <row r="83" spans="1:8" x14ac:dyDescent="0.25">
      <c r="A83" s="239" t="s">
        <v>276</v>
      </c>
      <c r="B83" s="240" t="s">
        <v>3841</v>
      </c>
      <c r="C83" s="239" t="s">
        <v>881</v>
      </c>
      <c r="E83" s="239" t="s">
        <v>276</v>
      </c>
      <c r="F83" s="240" t="s">
        <v>3842</v>
      </c>
      <c r="G83" s="239" t="s">
        <v>277</v>
      </c>
      <c r="H83" s="239" t="s">
        <v>2780</v>
      </c>
    </row>
    <row r="84" spans="1:8" x14ac:dyDescent="0.25">
      <c r="A84" s="239" t="s">
        <v>278</v>
      </c>
      <c r="B84" s="240" t="s">
        <v>3843</v>
      </c>
      <c r="C84" s="239" t="s">
        <v>882</v>
      </c>
      <c r="E84" s="239" t="s">
        <v>278</v>
      </c>
      <c r="F84" s="240" t="s">
        <v>3844</v>
      </c>
      <c r="G84" s="239" t="s">
        <v>280</v>
      </c>
      <c r="H84" s="239" t="s">
        <v>2781</v>
      </c>
    </row>
    <row r="85" spans="1:8" x14ac:dyDescent="0.25">
      <c r="A85" s="239" t="s">
        <v>281</v>
      </c>
      <c r="B85" s="240" t="s">
        <v>3845</v>
      </c>
      <c r="C85" s="239" t="s">
        <v>883</v>
      </c>
      <c r="E85" s="239" t="s">
        <v>281</v>
      </c>
      <c r="F85" s="240" t="s">
        <v>3846</v>
      </c>
      <c r="G85" s="239" t="s">
        <v>283</v>
      </c>
      <c r="H85" s="239" t="s">
        <v>2782</v>
      </c>
    </row>
    <row r="86" spans="1:8" x14ac:dyDescent="0.25">
      <c r="A86" s="239" t="s">
        <v>284</v>
      </c>
      <c r="B86" s="240" t="s">
        <v>3847</v>
      </c>
      <c r="C86" s="239" t="s">
        <v>884</v>
      </c>
      <c r="E86" s="239" t="s">
        <v>284</v>
      </c>
      <c r="F86" s="240" t="s">
        <v>3848</v>
      </c>
      <c r="G86" s="239" t="s">
        <v>286</v>
      </c>
      <c r="H86" s="239" t="s">
        <v>2783</v>
      </c>
    </row>
    <row r="87" spans="1:8" x14ac:dyDescent="0.25">
      <c r="A87" s="239" t="s">
        <v>287</v>
      </c>
      <c r="B87" s="240" t="s">
        <v>3849</v>
      </c>
      <c r="C87" s="239" t="s">
        <v>885</v>
      </c>
      <c r="E87" s="239" t="s">
        <v>287</v>
      </c>
      <c r="F87" s="240" t="s">
        <v>3850</v>
      </c>
      <c r="G87" s="239" t="s">
        <v>289</v>
      </c>
      <c r="H87" s="239" t="s">
        <v>2784</v>
      </c>
    </row>
    <row r="88" spans="1:8" x14ac:dyDescent="0.25">
      <c r="A88" s="239" t="s">
        <v>290</v>
      </c>
      <c r="B88" s="240" t="s">
        <v>3851</v>
      </c>
      <c r="C88" s="239" t="s">
        <v>886</v>
      </c>
      <c r="E88" s="239" t="s">
        <v>290</v>
      </c>
      <c r="F88" s="240" t="s">
        <v>3852</v>
      </c>
      <c r="G88" s="239" t="s">
        <v>292</v>
      </c>
      <c r="H88" s="239" t="s">
        <v>2785</v>
      </c>
    </row>
    <row r="89" spans="1:8" x14ac:dyDescent="0.25">
      <c r="A89" s="239" t="s">
        <v>293</v>
      </c>
      <c r="B89" s="240" t="s">
        <v>3853</v>
      </c>
      <c r="C89" s="239" t="s">
        <v>887</v>
      </c>
      <c r="E89" s="239" t="s">
        <v>293</v>
      </c>
      <c r="F89" s="240" t="s">
        <v>3854</v>
      </c>
      <c r="G89" s="239" t="s">
        <v>295</v>
      </c>
      <c r="H89" s="239" t="s">
        <v>2786</v>
      </c>
    </row>
    <row r="90" spans="1:8" x14ac:dyDescent="0.25">
      <c r="A90" s="239" t="s">
        <v>296</v>
      </c>
      <c r="B90" s="240" t="s">
        <v>3855</v>
      </c>
      <c r="C90" s="239" t="s">
        <v>888</v>
      </c>
      <c r="E90" s="239" t="s">
        <v>296</v>
      </c>
      <c r="F90" s="240" t="s">
        <v>3856</v>
      </c>
      <c r="G90" s="239" t="s">
        <v>298</v>
      </c>
      <c r="H90" s="239" t="s">
        <v>2787</v>
      </c>
    </row>
    <row r="91" spans="1:8" x14ac:dyDescent="0.25">
      <c r="A91" s="239" t="s">
        <v>299</v>
      </c>
      <c r="B91" s="240" t="s">
        <v>3857</v>
      </c>
      <c r="C91" s="239" t="s">
        <v>889</v>
      </c>
      <c r="E91" s="239" t="s">
        <v>299</v>
      </c>
      <c r="F91" s="240" t="s">
        <v>3858</v>
      </c>
      <c r="G91" s="239" t="s">
        <v>301</v>
      </c>
      <c r="H91" s="239" t="s">
        <v>2788</v>
      </c>
    </row>
    <row r="92" spans="1:8" x14ac:dyDescent="0.25">
      <c r="A92" s="239" t="s">
        <v>302</v>
      </c>
      <c r="B92" s="240" t="s">
        <v>3859</v>
      </c>
      <c r="C92" s="239" t="s">
        <v>890</v>
      </c>
      <c r="E92" s="239" t="s">
        <v>302</v>
      </c>
      <c r="F92" s="240" t="s">
        <v>3860</v>
      </c>
      <c r="G92" s="239" t="s">
        <v>304</v>
      </c>
      <c r="H92" s="239" t="s">
        <v>2789</v>
      </c>
    </row>
    <row r="93" spans="1:8" x14ac:dyDescent="0.25">
      <c r="A93" s="239" t="s">
        <v>305</v>
      </c>
      <c r="B93" s="240" t="s">
        <v>3861</v>
      </c>
      <c r="C93" s="239" t="s">
        <v>891</v>
      </c>
      <c r="E93" s="239" t="s">
        <v>305</v>
      </c>
      <c r="F93" s="240" t="s">
        <v>3862</v>
      </c>
      <c r="G93" s="239" t="s">
        <v>307</v>
      </c>
      <c r="H93" s="239" t="s">
        <v>2790</v>
      </c>
    </row>
    <row r="94" spans="1:8" x14ac:dyDescent="0.25">
      <c r="A94" s="239" t="s">
        <v>308</v>
      </c>
      <c r="B94" s="240" t="s">
        <v>3863</v>
      </c>
      <c r="C94" s="239" t="s">
        <v>892</v>
      </c>
      <c r="E94" s="239" t="s">
        <v>308</v>
      </c>
      <c r="F94" s="240" t="s">
        <v>3864</v>
      </c>
      <c r="G94" s="239" t="s">
        <v>310</v>
      </c>
      <c r="H94" s="239" t="s">
        <v>2791</v>
      </c>
    </row>
    <row r="95" spans="1:8" x14ac:dyDescent="0.25">
      <c r="A95" s="239" t="s">
        <v>311</v>
      </c>
      <c r="B95" s="240" t="s">
        <v>3865</v>
      </c>
      <c r="C95" s="239" t="s">
        <v>893</v>
      </c>
      <c r="E95" s="239" t="s">
        <v>311</v>
      </c>
      <c r="F95" s="240" t="s">
        <v>3866</v>
      </c>
      <c r="G95" s="239" t="s">
        <v>313</v>
      </c>
      <c r="H95" s="239" t="s">
        <v>2792</v>
      </c>
    </row>
    <row r="96" spans="1:8" x14ac:dyDescent="0.25">
      <c r="A96" s="239" t="s">
        <v>314</v>
      </c>
      <c r="B96" s="240" t="s">
        <v>3867</v>
      </c>
      <c r="C96" s="239" t="s">
        <v>894</v>
      </c>
      <c r="E96" s="239" t="s">
        <v>314</v>
      </c>
      <c r="F96" s="240" t="s">
        <v>3868</v>
      </c>
      <c r="G96" s="239" t="s">
        <v>316</v>
      </c>
      <c r="H96" s="239" t="s">
        <v>2793</v>
      </c>
    </row>
    <row r="97" spans="1:8" x14ac:dyDescent="0.25">
      <c r="A97" s="239" t="s">
        <v>317</v>
      </c>
      <c r="B97" s="240" t="s">
        <v>3869</v>
      </c>
      <c r="C97" s="239" t="s">
        <v>895</v>
      </c>
      <c r="E97" s="239" t="s">
        <v>317</v>
      </c>
      <c r="F97" s="240" t="s">
        <v>3870</v>
      </c>
      <c r="G97" s="239" t="s">
        <v>319</v>
      </c>
      <c r="H97" s="239" t="s">
        <v>2794</v>
      </c>
    </row>
    <row r="98" spans="1:8" s="1" customFormat="1" x14ac:dyDescent="0.25">
      <c r="A98" s="5" t="s">
        <v>320</v>
      </c>
      <c r="B98" s="141" t="s">
        <v>3871</v>
      </c>
      <c r="C98" s="5" t="s">
        <v>321</v>
      </c>
      <c r="D98" s="142"/>
      <c r="E98" s="5" t="s">
        <v>320</v>
      </c>
      <c r="F98" s="141" t="s">
        <v>3872</v>
      </c>
      <c r="G98" s="142" t="s">
        <v>322</v>
      </c>
      <c r="H98" s="5" t="s">
        <v>2795</v>
      </c>
    </row>
    <row r="99" spans="1:8" s="1" customFormat="1" x14ac:dyDescent="0.25">
      <c r="A99" s="5" t="s">
        <v>323</v>
      </c>
      <c r="B99" s="141" t="s">
        <v>3873</v>
      </c>
      <c r="C99" s="5" t="s">
        <v>324</v>
      </c>
      <c r="D99" s="142"/>
      <c r="E99" s="5" t="s">
        <v>323</v>
      </c>
      <c r="F99" s="141" t="s">
        <v>3874</v>
      </c>
      <c r="G99" s="142" t="s">
        <v>325</v>
      </c>
      <c r="H99" s="5" t="s">
        <v>2796</v>
      </c>
    </row>
    <row r="100" spans="1:8" s="1" customFormat="1" x14ac:dyDescent="0.25">
      <c r="A100" s="5" t="s">
        <v>326</v>
      </c>
      <c r="B100" s="141" t="s">
        <v>3875</v>
      </c>
      <c r="C100" s="5" t="s">
        <v>327</v>
      </c>
      <c r="D100" s="142"/>
      <c r="E100" s="5" t="s">
        <v>326</v>
      </c>
      <c r="F100" s="141" t="s">
        <v>3876</v>
      </c>
      <c r="G100" s="142" t="s">
        <v>328</v>
      </c>
      <c r="H100" s="5" t="s">
        <v>2797</v>
      </c>
    </row>
    <row r="101" spans="1:8" s="1" customFormat="1" x14ac:dyDescent="0.25">
      <c r="A101" s="5" t="s">
        <v>329</v>
      </c>
      <c r="B101" s="141" t="s">
        <v>3877</v>
      </c>
      <c r="C101" s="5" t="s">
        <v>330</v>
      </c>
      <c r="D101" s="142"/>
      <c r="E101" s="5" t="s">
        <v>329</v>
      </c>
      <c r="F101" s="141" t="s">
        <v>3878</v>
      </c>
      <c r="G101" s="142" t="s">
        <v>331</v>
      </c>
      <c r="H101" s="5" t="s">
        <v>2798</v>
      </c>
    </row>
    <row r="102" spans="1:8" s="1" customFormat="1" x14ac:dyDescent="0.25">
      <c r="A102" s="5" t="s">
        <v>332</v>
      </c>
      <c r="B102" s="141" t="s">
        <v>3879</v>
      </c>
      <c r="C102" s="5" t="s">
        <v>333</v>
      </c>
      <c r="D102" s="142"/>
      <c r="E102" s="5" t="s">
        <v>332</v>
      </c>
      <c r="F102" s="141" t="s">
        <v>3880</v>
      </c>
      <c r="G102" s="142" t="s">
        <v>334</v>
      </c>
      <c r="H102" s="5" t="s">
        <v>2799</v>
      </c>
    </row>
    <row r="103" spans="1:8" s="1" customFormat="1" x14ac:dyDescent="0.25">
      <c r="A103" s="5" t="s">
        <v>335</v>
      </c>
      <c r="B103" s="141" t="s">
        <v>3881</v>
      </c>
      <c r="C103" s="5" t="s">
        <v>336</v>
      </c>
      <c r="D103" s="142"/>
      <c r="E103" s="5" t="s">
        <v>335</v>
      </c>
      <c r="F103" s="141" t="s">
        <v>3882</v>
      </c>
      <c r="G103" s="142" t="s">
        <v>337</v>
      </c>
      <c r="H103" s="5" t="s">
        <v>2800</v>
      </c>
    </row>
    <row r="104" spans="1:8" s="1" customFormat="1" x14ac:dyDescent="0.25">
      <c r="A104" s="5" t="s">
        <v>338</v>
      </c>
      <c r="B104" s="141" t="s">
        <v>3883</v>
      </c>
      <c r="C104" s="5" t="s">
        <v>339</v>
      </c>
      <c r="D104" s="142"/>
      <c r="E104" s="5" t="s">
        <v>338</v>
      </c>
      <c r="F104" s="141" t="s">
        <v>3884</v>
      </c>
      <c r="G104" s="142" t="s">
        <v>340</v>
      </c>
      <c r="H104" s="5" t="s">
        <v>2801</v>
      </c>
    </row>
    <row r="105" spans="1:8" s="1" customFormat="1" x14ac:dyDescent="0.25">
      <c r="A105" s="5" t="s">
        <v>341</v>
      </c>
      <c r="B105" s="141" t="s">
        <v>3885</v>
      </c>
      <c r="C105" s="5" t="s">
        <v>342</v>
      </c>
      <c r="D105" s="142"/>
      <c r="E105" s="5" t="s">
        <v>341</v>
      </c>
      <c r="F105" s="141" t="s">
        <v>3886</v>
      </c>
      <c r="G105" s="142" t="s">
        <v>343</v>
      </c>
      <c r="H105" s="5" t="s">
        <v>2802</v>
      </c>
    </row>
    <row r="106" spans="1:8" s="1" customFormat="1" x14ac:dyDescent="0.25">
      <c r="A106" s="5" t="s">
        <v>344</v>
      </c>
      <c r="B106" s="141" t="s">
        <v>3887</v>
      </c>
      <c r="C106" s="5" t="s">
        <v>345</v>
      </c>
      <c r="D106" s="142"/>
      <c r="E106" s="5" t="s">
        <v>344</v>
      </c>
      <c r="F106" s="141" t="s">
        <v>3888</v>
      </c>
      <c r="G106" s="142" t="s">
        <v>346</v>
      </c>
      <c r="H106" s="5" t="s">
        <v>2803</v>
      </c>
    </row>
    <row r="107" spans="1:8" s="1" customFormat="1" x14ac:dyDescent="0.25">
      <c r="A107" s="5" t="s">
        <v>347</v>
      </c>
      <c r="B107" s="141" t="s">
        <v>3889</v>
      </c>
      <c r="C107" s="5" t="s">
        <v>348</v>
      </c>
      <c r="D107" s="142"/>
      <c r="E107" s="5" t="s">
        <v>347</v>
      </c>
      <c r="F107" s="141" t="s">
        <v>3890</v>
      </c>
      <c r="G107" s="142" t="s">
        <v>349</v>
      </c>
      <c r="H107" s="5" t="s">
        <v>2804</v>
      </c>
    </row>
    <row r="108" spans="1:8" s="1" customFormat="1" x14ac:dyDescent="0.25">
      <c r="A108" s="5" t="s">
        <v>350</v>
      </c>
      <c r="B108" s="141" t="s">
        <v>3891</v>
      </c>
      <c r="C108" s="5" t="s">
        <v>351</v>
      </c>
      <c r="D108" s="142"/>
      <c r="E108" s="5" t="s">
        <v>350</v>
      </c>
      <c r="F108" s="141" t="s">
        <v>3892</v>
      </c>
      <c r="G108" s="142" t="s">
        <v>352</v>
      </c>
      <c r="H108" s="5" t="s">
        <v>2805</v>
      </c>
    </row>
    <row r="109" spans="1:8" s="1" customFormat="1" x14ac:dyDescent="0.25">
      <c r="A109" s="5" t="s">
        <v>353</v>
      </c>
      <c r="B109" s="141" t="s">
        <v>3893</v>
      </c>
      <c r="C109" s="5" t="s">
        <v>354</v>
      </c>
      <c r="D109" s="142"/>
      <c r="E109" s="5" t="s">
        <v>353</v>
      </c>
      <c r="F109" s="141" t="s">
        <v>3894</v>
      </c>
      <c r="G109" s="142" t="s">
        <v>355</v>
      </c>
      <c r="H109" s="5" t="s">
        <v>2806</v>
      </c>
    </row>
    <row r="110" spans="1:8" s="1" customFormat="1" x14ac:dyDescent="0.25">
      <c r="A110" s="5" t="s">
        <v>356</v>
      </c>
      <c r="B110" s="141" t="s">
        <v>3895</v>
      </c>
      <c r="C110" s="5" t="s">
        <v>357</v>
      </c>
      <c r="D110" s="142"/>
      <c r="E110" s="5" t="s">
        <v>356</v>
      </c>
      <c r="F110" s="141" t="s">
        <v>3896</v>
      </c>
      <c r="G110" s="142" t="s">
        <v>358</v>
      </c>
      <c r="H110" s="5" t="s">
        <v>2807</v>
      </c>
    </row>
    <row r="111" spans="1:8" s="1" customFormat="1" x14ac:dyDescent="0.25">
      <c r="A111" s="5" t="s">
        <v>359</v>
      </c>
      <c r="B111" s="141" t="s">
        <v>3897</v>
      </c>
      <c r="C111" s="5" t="s">
        <v>360</v>
      </c>
      <c r="D111" s="142"/>
      <c r="E111" s="5" t="s">
        <v>359</v>
      </c>
      <c r="F111" s="141" t="s">
        <v>3898</v>
      </c>
      <c r="G111" s="142" t="s">
        <v>361</v>
      </c>
      <c r="H111" s="5" t="s">
        <v>2808</v>
      </c>
    </row>
    <row r="112" spans="1:8" s="1" customFormat="1" x14ac:dyDescent="0.25">
      <c r="A112" s="5" t="s">
        <v>362</v>
      </c>
      <c r="B112" s="141" t="s">
        <v>3899</v>
      </c>
      <c r="C112" s="5" t="s">
        <v>363</v>
      </c>
      <c r="D112" s="142"/>
      <c r="E112" s="5" t="s">
        <v>362</v>
      </c>
      <c r="F112" s="141" t="s">
        <v>3900</v>
      </c>
      <c r="G112" s="142" t="s">
        <v>364</v>
      </c>
      <c r="H112" s="5" t="s">
        <v>2809</v>
      </c>
    </row>
    <row r="113" spans="1:8" s="1" customFormat="1" x14ac:dyDescent="0.25">
      <c r="A113" s="5" t="s">
        <v>365</v>
      </c>
      <c r="B113" s="141" t="s">
        <v>3901</v>
      </c>
      <c r="C113" s="5" t="s">
        <v>366</v>
      </c>
      <c r="D113" s="142"/>
      <c r="E113" s="5" t="s">
        <v>365</v>
      </c>
      <c r="F113" s="141" t="s">
        <v>3902</v>
      </c>
      <c r="G113" s="142" t="s">
        <v>367</v>
      </c>
      <c r="H113" s="5" t="s">
        <v>2810</v>
      </c>
    </row>
    <row r="114" spans="1:8" s="1" customFormat="1" x14ac:dyDescent="0.25">
      <c r="A114" s="5" t="s">
        <v>368</v>
      </c>
      <c r="B114" s="141" t="s">
        <v>3903</v>
      </c>
      <c r="C114" s="5" t="s">
        <v>369</v>
      </c>
      <c r="D114" s="142"/>
      <c r="E114" s="5" t="s">
        <v>368</v>
      </c>
      <c r="F114" s="141" t="s">
        <v>3904</v>
      </c>
      <c r="G114" s="142" t="s">
        <v>370</v>
      </c>
      <c r="H114" s="5" t="s">
        <v>2811</v>
      </c>
    </row>
    <row r="115" spans="1:8" s="1" customFormat="1" x14ac:dyDescent="0.25">
      <c r="A115" s="5" t="s">
        <v>371</v>
      </c>
      <c r="B115" s="141" t="s">
        <v>3905</v>
      </c>
      <c r="C115" s="5" t="s">
        <v>372</v>
      </c>
      <c r="D115" s="142"/>
      <c r="E115" s="5" t="s">
        <v>371</v>
      </c>
      <c r="F115" s="141" t="s">
        <v>3906</v>
      </c>
      <c r="G115" s="142" t="s">
        <v>373</v>
      </c>
      <c r="H115" s="5" t="s">
        <v>2812</v>
      </c>
    </row>
    <row r="116" spans="1:8" s="1" customFormat="1" x14ac:dyDescent="0.25">
      <c r="A116" s="5" t="s">
        <v>374</v>
      </c>
      <c r="B116" s="141" t="s">
        <v>3907</v>
      </c>
      <c r="C116" s="5" t="s">
        <v>375</v>
      </c>
      <c r="D116" s="142"/>
      <c r="E116" s="5" t="s">
        <v>374</v>
      </c>
      <c r="F116" s="141" t="s">
        <v>3908</v>
      </c>
      <c r="G116" s="142" t="s">
        <v>376</v>
      </c>
      <c r="H116" s="5" t="s">
        <v>2813</v>
      </c>
    </row>
    <row r="117" spans="1:8" s="1" customFormat="1" x14ac:dyDescent="0.25">
      <c r="A117" s="5" t="s">
        <v>377</v>
      </c>
      <c r="B117" s="141" t="s">
        <v>3909</v>
      </c>
      <c r="C117" s="5" t="s">
        <v>378</v>
      </c>
      <c r="D117" s="142"/>
      <c r="E117" s="5" t="s">
        <v>377</v>
      </c>
      <c r="F117" s="141" t="s">
        <v>3910</v>
      </c>
      <c r="G117" s="142" t="s">
        <v>379</v>
      </c>
      <c r="H117" s="5" t="s">
        <v>2814</v>
      </c>
    </row>
    <row r="118" spans="1:8" s="1" customFormat="1" x14ac:dyDescent="0.25">
      <c r="A118" s="5" t="s">
        <v>380</v>
      </c>
      <c r="B118" s="141" t="s">
        <v>3911</v>
      </c>
      <c r="C118" s="5" t="s">
        <v>381</v>
      </c>
      <c r="D118" s="142"/>
      <c r="E118" s="5" t="s">
        <v>380</v>
      </c>
      <c r="F118" s="141" t="s">
        <v>3912</v>
      </c>
      <c r="G118" s="142" t="s">
        <v>382</v>
      </c>
      <c r="H118" s="5" t="s">
        <v>2815</v>
      </c>
    </row>
    <row r="119" spans="1:8" s="1" customFormat="1" x14ac:dyDescent="0.25">
      <c r="A119" s="5" t="s">
        <v>383</v>
      </c>
      <c r="B119" s="141" t="s">
        <v>3913</v>
      </c>
      <c r="C119" s="5" t="s">
        <v>384</v>
      </c>
      <c r="D119" s="142"/>
      <c r="E119" s="5" t="s">
        <v>383</v>
      </c>
      <c r="F119" s="141" t="s">
        <v>3914</v>
      </c>
      <c r="G119" s="142" t="s">
        <v>385</v>
      </c>
      <c r="H119" s="5" t="s">
        <v>2816</v>
      </c>
    </row>
    <row r="120" spans="1:8" s="1" customFormat="1" x14ac:dyDescent="0.25">
      <c r="A120" s="5" t="s">
        <v>386</v>
      </c>
      <c r="B120" s="141" t="s">
        <v>3915</v>
      </c>
      <c r="C120" s="5" t="s">
        <v>387</v>
      </c>
      <c r="D120" s="142"/>
      <c r="E120" s="5" t="s">
        <v>386</v>
      </c>
      <c r="F120" s="141" t="s">
        <v>3916</v>
      </c>
      <c r="G120" s="142" t="s">
        <v>388</v>
      </c>
      <c r="H120" s="5" t="s">
        <v>2817</v>
      </c>
    </row>
    <row r="121" spans="1:8" s="1" customFormat="1" x14ac:dyDescent="0.25">
      <c r="A121" s="5" t="s">
        <v>389</v>
      </c>
      <c r="B121" s="141" t="s">
        <v>3917</v>
      </c>
      <c r="C121" s="5" t="s">
        <v>390</v>
      </c>
      <c r="D121" s="142"/>
      <c r="E121" s="5" t="s">
        <v>389</v>
      </c>
      <c r="F121" s="141" t="s">
        <v>3918</v>
      </c>
      <c r="G121" s="142" t="s">
        <v>391</v>
      </c>
      <c r="H121" s="5" t="s">
        <v>2818</v>
      </c>
    </row>
    <row r="122" spans="1:8" s="1" customFormat="1" x14ac:dyDescent="0.25">
      <c r="A122" s="5" t="s">
        <v>392</v>
      </c>
      <c r="B122" s="141" t="s">
        <v>3919</v>
      </c>
      <c r="C122" s="5" t="s">
        <v>393</v>
      </c>
      <c r="D122" s="142"/>
      <c r="E122" s="5" t="s">
        <v>392</v>
      </c>
      <c r="F122" s="141" t="s">
        <v>3920</v>
      </c>
      <c r="G122" s="142" t="s">
        <v>394</v>
      </c>
      <c r="H122" s="5" t="s">
        <v>2819</v>
      </c>
    </row>
    <row r="123" spans="1:8" s="1" customFormat="1" x14ac:dyDescent="0.25">
      <c r="A123" s="5" t="s">
        <v>395</v>
      </c>
      <c r="B123" s="141" t="s">
        <v>3921</v>
      </c>
      <c r="C123" s="5" t="s">
        <v>396</v>
      </c>
      <c r="D123" s="142"/>
      <c r="E123" s="5" t="s">
        <v>395</v>
      </c>
      <c r="F123" s="141" t="s">
        <v>3922</v>
      </c>
      <c r="G123" s="142" t="s">
        <v>397</v>
      </c>
      <c r="H123" s="5" t="s">
        <v>2820</v>
      </c>
    </row>
    <row r="124" spans="1:8" s="1" customFormat="1" x14ac:dyDescent="0.25">
      <c r="A124" s="5" t="s">
        <v>398</v>
      </c>
      <c r="B124" s="141" t="s">
        <v>3923</v>
      </c>
      <c r="C124" s="5" t="s">
        <v>399</v>
      </c>
      <c r="D124" s="142"/>
      <c r="E124" s="5" t="s">
        <v>398</v>
      </c>
      <c r="F124" s="141" t="s">
        <v>3924</v>
      </c>
      <c r="G124" s="142" t="s">
        <v>400</v>
      </c>
      <c r="H124" s="5" t="s">
        <v>2821</v>
      </c>
    </row>
    <row r="125" spans="1:8" s="1" customFormat="1" x14ac:dyDescent="0.25">
      <c r="A125" s="5" t="s">
        <v>401</v>
      </c>
      <c r="B125" s="141" t="s">
        <v>3925</v>
      </c>
      <c r="C125" s="5" t="s">
        <v>402</v>
      </c>
      <c r="D125" s="142"/>
      <c r="E125" s="5" t="s">
        <v>401</v>
      </c>
      <c r="F125" s="141" t="s">
        <v>3926</v>
      </c>
      <c r="G125" s="142" t="s">
        <v>403</v>
      </c>
      <c r="H125" s="5" t="s">
        <v>2822</v>
      </c>
    </row>
    <row r="126" spans="1:8" s="1" customFormat="1" x14ac:dyDescent="0.25">
      <c r="A126" s="5" t="s">
        <v>404</v>
      </c>
      <c r="B126" s="141" t="s">
        <v>3927</v>
      </c>
      <c r="C126" s="5" t="s">
        <v>405</v>
      </c>
      <c r="D126" s="142"/>
      <c r="E126" s="5" t="s">
        <v>404</v>
      </c>
      <c r="F126" s="141" t="s">
        <v>3928</v>
      </c>
      <c r="G126" s="142" t="s">
        <v>406</v>
      </c>
      <c r="H126" s="5" t="s">
        <v>2823</v>
      </c>
    </row>
    <row r="127" spans="1:8" s="1" customFormat="1" x14ac:dyDescent="0.25">
      <c r="A127" s="5" t="s">
        <v>407</v>
      </c>
      <c r="B127" s="141" t="s">
        <v>3929</v>
      </c>
      <c r="C127" s="5" t="s">
        <v>408</v>
      </c>
      <c r="D127" s="142"/>
      <c r="E127" s="5" t="s">
        <v>407</v>
      </c>
      <c r="F127" s="141" t="s">
        <v>3930</v>
      </c>
      <c r="G127" s="142" t="s">
        <v>409</v>
      </c>
      <c r="H127" s="5" t="s">
        <v>2824</v>
      </c>
    </row>
    <row r="128" spans="1:8" s="1" customFormat="1" x14ac:dyDescent="0.25">
      <c r="A128" s="5" t="s">
        <v>410</v>
      </c>
      <c r="B128" s="141" t="s">
        <v>3931</v>
      </c>
      <c r="C128" s="5" t="s">
        <v>411</v>
      </c>
      <c r="D128" s="142"/>
      <c r="E128" s="5" t="s">
        <v>410</v>
      </c>
      <c r="F128" s="141" t="s">
        <v>3932</v>
      </c>
      <c r="G128" s="142" t="s">
        <v>412</v>
      </c>
      <c r="H128" s="5" t="s">
        <v>2825</v>
      </c>
    </row>
    <row r="129" spans="1:8" s="1" customFormat="1" x14ac:dyDescent="0.25">
      <c r="A129" s="5" t="s">
        <v>413</v>
      </c>
      <c r="B129" s="141" t="s">
        <v>3933</v>
      </c>
      <c r="C129" s="5" t="s">
        <v>414</v>
      </c>
      <c r="D129" s="142"/>
      <c r="E129" s="5" t="s">
        <v>413</v>
      </c>
      <c r="F129" s="141" t="s">
        <v>3934</v>
      </c>
      <c r="G129" s="142" t="s">
        <v>415</v>
      </c>
      <c r="H129" s="5" t="s">
        <v>2826</v>
      </c>
    </row>
    <row r="130" spans="1:8" s="1" customFormat="1" x14ac:dyDescent="0.25">
      <c r="A130" s="5" t="s">
        <v>416</v>
      </c>
      <c r="B130" s="141" t="s">
        <v>3935</v>
      </c>
      <c r="C130" s="5" t="s">
        <v>417</v>
      </c>
      <c r="D130" s="142"/>
      <c r="E130" s="5" t="s">
        <v>416</v>
      </c>
      <c r="F130" s="141" t="s">
        <v>3936</v>
      </c>
      <c r="G130" s="142" t="s">
        <v>418</v>
      </c>
      <c r="H130" s="5" t="s">
        <v>2827</v>
      </c>
    </row>
    <row r="131" spans="1:8" s="1" customFormat="1" x14ac:dyDescent="0.25">
      <c r="A131" s="5" t="s">
        <v>419</v>
      </c>
      <c r="B131" s="141" t="s">
        <v>3937</v>
      </c>
      <c r="C131" s="5" t="s">
        <v>420</v>
      </c>
      <c r="D131" s="142"/>
      <c r="E131" s="5" t="s">
        <v>419</v>
      </c>
      <c r="F131" s="141" t="s">
        <v>3938</v>
      </c>
      <c r="G131" s="142" t="s">
        <v>421</v>
      </c>
      <c r="H131" s="5" t="s">
        <v>2828</v>
      </c>
    </row>
    <row r="132" spans="1:8" s="1" customFormat="1" x14ac:dyDescent="0.25">
      <c r="A132" s="5" t="s">
        <v>422</v>
      </c>
      <c r="B132" s="141" t="s">
        <v>3939</v>
      </c>
      <c r="C132" s="5" t="s">
        <v>423</v>
      </c>
      <c r="D132" s="142"/>
      <c r="E132" s="5" t="s">
        <v>422</v>
      </c>
      <c r="F132" s="141" t="s">
        <v>3940</v>
      </c>
      <c r="G132" s="142" t="s">
        <v>424</v>
      </c>
      <c r="H132" s="5" t="s">
        <v>2829</v>
      </c>
    </row>
    <row r="133" spans="1:8" s="1" customFormat="1" x14ac:dyDescent="0.25">
      <c r="A133" s="5" t="s">
        <v>425</v>
      </c>
      <c r="B133" s="141" t="s">
        <v>3941</v>
      </c>
      <c r="C133" s="5" t="s">
        <v>426</v>
      </c>
      <c r="D133" s="142"/>
      <c r="E133" s="5" t="s">
        <v>425</v>
      </c>
      <c r="F133" s="141" t="s">
        <v>3942</v>
      </c>
      <c r="G133" s="142" t="s">
        <v>427</v>
      </c>
      <c r="H133" s="5" t="s">
        <v>2830</v>
      </c>
    </row>
    <row r="134" spans="1:8" s="1" customFormat="1" x14ac:dyDescent="0.25">
      <c r="A134" s="5" t="s">
        <v>428</v>
      </c>
      <c r="B134" s="141" t="s">
        <v>3943</v>
      </c>
      <c r="C134" s="5" t="s">
        <v>429</v>
      </c>
      <c r="D134" s="142"/>
      <c r="E134" s="5" t="s">
        <v>428</v>
      </c>
      <c r="F134" s="141" t="s">
        <v>3944</v>
      </c>
      <c r="G134" s="142" t="s">
        <v>430</v>
      </c>
      <c r="H134" s="5" t="s">
        <v>2831</v>
      </c>
    </row>
    <row r="135" spans="1:8" s="1" customFormat="1" x14ac:dyDescent="0.25">
      <c r="A135" s="5" t="s">
        <v>431</v>
      </c>
      <c r="B135" s="141" t="s">
        <v>3945</v>
      </c>
      <c r="C135" s="5" t="s">
        <v>432</v>
      </c>
      <c r="D135" s="142"/>
      <c r="E135" s="5" t="s">
        <v>431</v>
      </c>
      <c r="F135" s="141" t="s">
        <v>3946</v>
      </c>
      <c r="G135" s="142" t="s">
        <v>433</v>
      </c>
      <c r="H135" s="5" t="s">
        <v>2832</v>
      </c>
    </row>
    <row r="136" spans="1:8" s="1" customFormat="1" x14ac:dyDescent="0.25">
      <c r="A136" s="5" t="s">
        <v>434</v>
      </c>
      <c r="B136" s="141" t="s">
        <v>3947</v>
      </c>
      <c r="C136" s="5" t="s">
        <v>435</v>
      </c>
      <c r="D136" s="142"/>
      <c r="E136" s="5" t="s">
        <v>434</v>
      </c>
      <c r="F136" s="141" t="s">
        <v>3948</v>
      </c>
      <c r="G136" s="142" t="s">
        <v>436</v>
      </c>
      <c r="H136" s="5" t="s">
        <v>2833</v>
      </c>
    </row>
    <row r="137" spans="1:8" s="1" customFormat="1" x14ac:dyDescent="0.25">
      <c r="A137" s="5" t="s">
        <v>437</v>
      </c>
      <c r="B137" s="141" t="s">
        <v>3949</v>
      </c>
      <c r="C137" s="5" t="s">
        <v>438</v>
      </c>
      <c r="D137" s="142"/>
      <c r="E137" s="5" t="s">
        <v>437</v>
      </c>
      <c r="F137" s="141" t="s">
        <v>3950</v>
      </c>
      <c r="G137" s="142" t="s">
        <v>439</v>
      </c>
      <c r="H137" s="5" t="s">
        <v>2834</v>
      </c>
    </row>
    <row r="138" spans="1:8" s="1" customFormat="1" x14ac:dyDescent="0.25">
      <c r="A138" s="5" t="s">
        <v>440</v>
      </c>
      <c r="B138" s="141" t="s">
        <v>3951</v>
      </c>
      <c r="C138" s="5" t="s">
        <v>441</v>
      </c>
      <c r="D138" s="142"/>
      <c r="E138" s="5" t="s">
        <v>440</v>
      </c>
      <c r="F138" s="141" t="s">
        <v>3952</v>
      </c>
      <c r="G138" s="142" t="s">
        <v>442</v>
      </c>
      <c r="H138" s="5" t="s">
        <v>2835</v>
      </c>
    </row>
    <row r="139" spans="1:8" s="1" customFormat="1" x14ac:dyDescent="0.25">
      <c r="A139" s="5" t="s">
        <v>443</v>
      </c>
      <c r="B139" s="141" t="s">
        <v>3953</v>
      </c>
      <c r="C139" s="5" t="s">
        <v>444</v>
      </c>
      <c r="D139" s="142"/>
      <c r="E139" s="5" t="s">
        <v>443</v>
      </c>
      <c r="F139" s="141" t="s">
        <v>3954</v>
      </c>
      <c r="G139" s="142" t="s">
        <v>445</v>
      </c>
      <c r="H139" s="5" t="s">
        <v>2836</v>
      </c>
    </row>
    <row r="140" spans="1:8" s="1" customFormat="1" x14ac:dyDescent="0.25">
      <c r="A140" s="5" t="s">
        <v>446</v>
      </c>
      <c r="B140" s="141" t="s">
        <v>3955</v>
      </c>
      <c r="C140" s="5" t="s">
        <v>447</v>
      </c>
      <c r="D140" s="142"/>
      <c r="E140" s="5" t="s">
        <v>446</v>
      </c>
      <c r="F140" s="141" t="s">
        <v>3956</v>
      </c>
      <c r="G140" s="142" t="s">
        <v>448</v>
      </c>
      <c r="H140" s="5" t="s">
        <v>2837</v>
      </c>
    </row>
    <row r="141" spans="1:8" s="1" customFormat="1" x14ac:dyDescent="0.25">
      <c r="A141" s="5" t="s">
        <v>449</v>
      </c>
      <c r="B141" s="141" t="s">
        <v>3957</v>
      </c>
      <c r="C141" s="5" t="s">
        <v>450</v>
      </c>
      <c r="D141" s="142"/>
      <c r="E141" s="5" t="s">
        <v>449</v>
      </c>
      <c r="F141" s="141" t="s">
        <v>3958</v>
      </c>
      <c r="G141" s="142" t="s">
        <v>451</v>
      </c>
      <c r="H141" s="5" t="s">
        <v>2838</v>
      </c>
    </row>
    <row r="142" spans="1:8" s="1" customFormat="1" x14ac:dyDescent="0.25">
      <c r="A142" s="5" t="s">
        <v>452</v>
      </c>
      <c r="B142" s="141" t="s">
        <v>3959</v>
      </c>
      <c r="C142" s="5" t="s">
        <v>453</v>
      </c>
      <c r="D142" s="142"/>
      <c r="E142" s="5" t="s">
        <v>452</v>
      </c>
      <c r="F142" s="141" t="s">
        <v>3960</v>
      </c>
      <c r="G142" s="142" t="s">
        <v>454</v>
      </c>
      <c r="H142" s="5" t="s">
        <v>2839</v>
      </c>
    </row>
    <row r="143" spans="1:8" s="1" customFormat="1" x14ac:dyDescent="0.25">
      <c r="A143" s="5" t="s">
        <v>455</v>
      </c>
      <c r="B143" s="141" t="s">
        <v>3961</v>
      </c>
      <c r="C143" s="5" t="s">
        <v>456</v>
      </c>
      <c r="D143" s="142"/>
      <c r="E143" s="5" t="s">
        <v>455</v>
      </c>
      <c r="F143" s="141" t="s">
        <v>3962</v>
      </c>
      <c r="G143" s="142" t="s">
        <v>457</v>
      </c>
      <c r="H143" s="5" t="s">
        <v>2840</v>
      </c>
    </row>
    <row r="144" spans="1:8" s="1" customFormat="1" x14ac:dyDescent="0.25">
      <c r="A144" s="5" t="s">
        <v>458</v>
      </c>
      <c r="B144" s="141" t="s">
        <v>3963</v>
      </c>
      <c r="C144" s="5" t="s">
        <v>459</v>
      </c>
      <c r="D144" s="142"/>
      <c r="E144" s="5" t="s">
        <v>458</v>
      </c>
      <c r="F144" s="141" t="s">
        <v>3964</v>
      </c>
      <c r="G144" s="142" t="s">
        <v>460</v>
      </c>
      <c r="H144" s="5" t="s">
        <v>2841</v>
      </c>
    </row>
    <row r="145" spans="1:8" s="1" customFormat="1" x14ac:dyDescent="0.25">
      <c r="A145" s="5" t="s">
        <v>461</v>
      </c>
      <c r="B145" s="141" t="s">
        <v>3965</v>
      </c>
      <c r="C145" s="5" t="s">
        <v>462</v>
      </c>
      <c r="D145" s="142"/>
      <c r="E145" s="5" t="s">
        <v>461</v>
      </c>
      <c r="F145" s="141" t="s">
        <v>3966</v>
      </c>
      <c r="G145" s="142" t="s">
        <v>463</v>
      </c>
      <c r="H145" s="5" t="s">
        <v>2842</v>
      </c>
    </row>
    <row r="146" spans="1:8" s="1" customFormat="1" x14ac:dyDescent="0.25">
      <c r="A146" s="5" t="s">
        <v>464</v>
      </c>
      <c r="B146" s="141" t="s">
        <v>3967</v>
      </c>
      <c r="C146" s="5" t="s">
        <v>465</v>
      </c>
      <c r="D146" s="142"/>
      <c r="E146" s="5" t="s">
        <v>464</v>
      </c>
      <c r="F146" s="141" t="s">
        <v>3968</v>
      </c>
      <c r="G146" s="142" t="s">
        <v>466</v>
      </c>
      <c r="H146" s="5" t="s">
        <v>2843</v>
      </c>
    </row>
    <row r="147" spans="1:8" x14ac:dyDescent="0.25">
      <c r="A147" s="5" t="s">
        <v>467</v>
      </c>
      <c r="B147" s="141" t="s">
        <v>3969</v>
      </c>
      <c r="C147" s="5" t="s">
        <v>468</v>
      </c>
      <c r="D147" s="142"/>
      <c r="E147" s="5" t="s">
        <v>467</v>
      </c>
      <c r="F147" s="141" t="s">
        <v>3970</v>
      </c>
      <c r="G147" s="142" t="s">
        <v>469</v>
      </c>
      <c r="H147" s="5" t="s">
        <v>2844</v>
      </c>
    </row>
    <row r="148" spans="1:8" x14ac:dyDescent="0.25">
      <c r="A148" s="5" t="s">
        <v>470</v>
      </c>
      <c r="B148" s="141" t="s">
        <v>3971</v>
      </c>
      <c r="C148" s="5" t="s">
        <v>471</v>
      </c>
      <c r="D148" s="142"/>
      <c r="E148" s="5" t="s">
        <v>470</v>
      </c>
      <c r="F148" s="141" t="s">
        <v>3972</v>
      </c>
      <c r="G148" s="142" t="s">
        <v>472</v>
      </c>
      <c r="H148" s="5" t="s">
        <v>2845</v>
      </c>
    </row>
    <row r="149" spans="1:8" x14ac:dyDescent="0.25">
      <c r="A149" s="5" t="s">
        <v>473</v>
      </c>
      <c r="B149" s="141" t="s">
        <v>3973</v>
      </c>
      <c r="C149" s="5" t="s">
        <v>474</v>
      </c>
      <c r="D149" s="142"/>
      <c r="E149" s="5" t="s">
        <v>473</v>
      </c>
      <c r="F149" s="141" t="s">
        <v>3974</v>
      </c>
      <c r="G149" s="142" t="s">
        <v>475</v>
      </c>
      <c r="H149" s="5" t="s">
        <v>2846</v>
      </c>
    </row>
    <row r="150" spans="1:8" x14ac:dyDescent="0.25">
      <c r="A150" s="5" t="s">
        <v>476</v>
      </c>
      <c r="B150" s="141" t="s">
        <v>3975</v>
      </c>
      <c r="C150" s="5" t="s">
        <v>477</v>
      </c>
      <c r="D150" s="142"/>
      <c r="E150" s="5" t="s">
        <v>476</v>
      </c>
      <c r="F150" s="141" t="s">
        <v>3976</v>
      </c>
      <c r="G150" s="142" t="s">
        <v>478</v>
      </c>
      <c r="H150" s="5" t="s">
        <v>2847</v>
      </c>
    </row>
    <row r="151" spans="1:8" x14ac:dyDescent="0.25">
      <c r="A151" s="5" t="s">
        <v>479</v>
      </c>
      <c r="B151" s="141" t="s">
        <v>3977</v>
      </c>
      <c r="C151" s="5" t="s">
        <v>480</v>
      </c>
      <c r="D151" s="142"/>
      <c r="E151" s="5" t="s">
        <v>479</v>
      </c>
      <c r="F151" s="141" t="s">
        <v>3978</v>
      </c>
      <c r="G151" s="142" t="s">
        <v>481</v>
      </c>
      <c r="H151" s="5" t="s">
        <v>2848</v>
      </c>
    </row>
    <row r="152" spans="1:8" x14ac:dyDescent="0.25">
      <c r="A152" s="5" t="s">
        <v>482</v>
      </c>
      <c r="B152" s="141" t="s">
        <v>3979</v>
      </c>
      <c r="C152" s="5" t="s">
        <v>483</v>
      </c>
      <c r="D152" s="142"/>
      <c r="E152" s="5" t="s">
        <v>482</v>
      </c>
      <c r="F152" s="141" t="s">
        <v>3980</v>
      </c>
      <c r="G152" s="142" t="s">
        <v>484</v>
      </c>
      <c r="H152" s="5" t="s">
        <v>2849</v>
      </c>
    </row>
    <row r="153" spans="1:8" x14ac:dyDescent="0.25">
      <c r="A153" s="5" t="s">
        <v>485</v>
      </c>
      <c r="B153" s="141" t="s">
        <v>3981</v>
      </c>
      <c r="C153" s="5" t="s">
        <v>486</v>
      </c>
      <c r="D153" s="142"/>
      <c r="E153" s="5" t="s">
        <v>485</v>
      </c>
      <c r="F153" s="141" t="s">
        <v>3982</v>
      </c>
      <c r="G153" s="142" t="s">
        <v>487</v>
      </c>
      <c r="H153" s="5" t="s">
        <v>2850</v>
      </c>
    </row>
    <row r="154" spans="1:8" x14ac:dyDescent="0.25">
      <c r="A154" s="5" t="s">
        <v>488</v>
      </c>
      <c r="B154" s="141" t="s">
        <v>3983</v>
      </c>
      <c r="C154" s="5" t="s">
        <v>489</v>
      </c>
      <c r="D154" s="142"/>
      <c r="E154" s="5" t="s">
        <v>488</v>
      </c>
      <c r="F154" s="141" t="s">
        <v>3984</v>
      </c>
      <c r="G154" s="142" t="s">
        <v>490</v>
      </c>
      <c r="H154" s="5" t="s">
        <v>2851</v>
      </c>
    </row>
    <row r="155" spans="1:8" x14ac:dyDescent="0.25">
      <c r="A155" s="5" t="s">
        <v>491</v>
      </c>
      <c r="B155" s="141" t="s">
        <v>3985</v>
      </c>
      <c r="C155" s="5" t="s">
        <v>492</v>
      </c>
      <c r="D155" s="142"/>
      <c r="E155" s="5" t="s">
        <v>491</v>
      </c>
      <c r="F155" s="141" t="s">
        <v>3986</v>
      </c>
      <c r="G155" s="142" t="s">
        <v>493</v>
      </c>
      <c r="H155" s="5" t="s">
        <v>2852</v>
      </c>
    </row>
    <row r="156" spans="1:8" x14ac:dyDescent="0.25">
      <c r="A156" s="5" t="s">
        <v>494</v>
      </c>
      <c r="B156" s="141" t="s">
        <v>3987</v>
      </c>
      <c r="C156" s="5" t="s">
        <v>495</v>
      </c>
      <c r="D156" s="142"/>
      <c r="E156" s="5" t="s">
        <v>494</v>
      </c>
      <c r="F156" s="141" t="s">
        <v>3988</v>
      </c>
      <c r="G156" s="142" t="s">
        <v>496</v>
      </c>
      <c r="H156" s="5" t="s">
        <v>2853</v>
      </c>
    </row>
    <row r="157" spans="1:8" x14ac:dyDescent="0.25">
      <c r="A157" s="5" t="s">
        <v>497</v>
      </c>
      <c r="B157" s="141" t="s">
        <v>3989</v>
      </c>
      <c r="C157" s="5" t="s">
        <v>498</v>
      </c>
      <c r="D157" s="142"/>
      <c r="E157" s="5" t="s">
        <v>497</v>
      </c>
      <c r="F157" s="141" t="s">
        <v>3990</v>
      </c>
      <c r="G157" s="142" t="s">
        <v>499</v>
      </c>
      <c r="H157" s="5" t="s">
        <v>2854</v>
      </c>
    </row>
    <row r="158" spans="1:8" x14ac:dyDescent="0.25">
      <c r="A158" s="5" t="s">
        <v>500</v>
      </c>
      <c r="B158" s="141" t="s">
        <v>3991</v>
      </c>
      <c r="C158" s="5" t="s">
        <v>501</v>
      </c>
      <c r="D158" s="142"/>
      <c r="E158" s="5" t="s">
        <v>500</v>
      </c>
      <c r="F158" s="141" t="s">
        <v>3992</v>
      </c>
      <c r="G158" s="142" t="s">
        <v>502</v>
      </c>
      <c r="H158" s="5" t="s">
        <v>2855</v>
      </c>
    </row>
    <row r="159" spans="1:8" x14ac:dyDescent="0.25">
      <c r="A159" s="5" t="s">
        <v>503</v>
      </c>
      <c r="B159" s="141" t="s">
        <v>3993</v>
      </c>
      <c r="C159" s="5" t="s">
        <v>504</v>
      </c>
      <c r="D159" s="142"/>
      <c r="E159" s="5" t="s">
        <v>503</v>
      </c>
      <c r="F159" s="141" t="s">
        <v>3994</v>
      </c>
      <c r="G159" s="142" t="s">
        <v>505</v>
      </c>
      <c r="H159" s="5" t="s">
        <v>2856</v>
      </c>
    </row>
    <row r="160" spans="1:8" x14ac:dyDescent="0.25">
      <c r="A160" s="5" t="s">
        <v>506</v>
      </c>
      <c r="B160" s="141" t="s">
        <v>3995</v>
      </c>
      <c r="C160" s="5" t="s">
        <v>507</v>
      </c>
      <c r="D160" s="142"/>
      <c r="E160" s="5" t="s">
        <v>506</v>
      </c>
      <c r="F160" s="141" t="s">
        <v>3996</v>
      </c>
      <c r="G160" s="142" t="s">
        <v>508</v>
      </c>
      <c r="H160" s="5" t="s">
        <v>2857</v>
      </c>
    </row>
    <row r="161" spans="1:8" s="1" customFormat="1" x14ac:dyDescent="0.25">
      <c r="A161" s="5" t="s">
        <v>509</v>
      </c>
      <c r="B161" s="141" t="s">
        <v>3997</v>
      </c>
      <c r="C161" s="5" t="s">
        <v>510</v>
      </c>
      <c r="D161" s="142"/>
      <c r="E161" s="5" t="s">
        <v>509</v>
      </c>
      <c r="F161" s="141" t="s">
        <v>3998</v>
      </c>
      <c r="G161" s="142" t="s">
        <v>511</v>
      </c>
      <c r="H161" s="5" t="s">
        <v>2858</v>
      </c>
    </row>
    <row r="162" spans="1:8" s="1" customFormat="1" x14ac:dyDescent="0.25">
      <c r="A162" s="5" t="s">
        <v>512</v>
      </c>
      <c r="B162" s="141" t="s">
        <v>3999</v>
      </c>
      <c r="C162" s="5" t="s">
        <v>513</v>
      </c>
      <c r="D162" s="142"/>
      <c r="E162" s="5" t="s">
        <v>512</v>
      </c>
      <c r="F162" s="141" t="s">
        <v>4000</v>
      </c>
      <c r="G162" s="142" t="s">
        <v>514</v>
      </c>
      <c r="H162" s="5" t="s">
        <v>2859</v>
      </c>
    </row>
    <row r="163" spans="1:8" s="1" customFormat="1" x14ac:dyDescent="0.25">
      <c r="A163" s="5" t="s">
        <v>515</v>
      </c>
      <c r="B163" s="141" t="s">
        <v>4001</v>
      </c>
      <c r="C163" s="5" t="s">
        <v>516</v>
      </c>
      <c r="D163" s="142"/>
      <c r="E163" s="5" t="s">
        <v>515</v>
      </c>
      <c r="F163" s="141" t="s">
        <v>4002</v>
      </c>
      <c r="G163" s="142" t="s">
        <v>517</v>
      </c>
      <c r="H163" s="5" t="s">
        <v>2860</v>
      </c>
    </row>
    <row r="164" spans="1:8" s="1" customFormat="1" x14ac:dyDescent="0.25">
      <c r="A164" s="5" t="s">
        <v>518</v>
      </c>
      <c r="B164" s="141" t="s">
        <v>4003</v>
      </c>
      <c r="C164" s="5" t="s">
        <v>519</v>
      </c>
      <c r="D164" s="142"/>
      <c r="E164" s="5" t="s">
        <v>518</v>
      </c>
      <c r="F164" s="141" t="s">
        <v>4004</v>
      </c>
      <c r="G164" s="142" t="s">
        <v>520</v>
      </c>
      <c r="H164" s="5" t="s">
        <v>2861</v>
      </c>
    </row>
    <row r="165" spans="1:8" s="1" customFormat="1" x14ac:dyDescent="0.25">
      <c r="A165" s="5" t="s">
        <v>521</v>
      </c>
      <c r="B165" s="141" t="s">
        <v>4005</v>
      </c>
      <c r="C165" s="5" t="s">
        <v>522</v>
      </c>
      <c r="D165" s="142"/>
      <c r="E165" s="5" t="s">
        <v>521</v>
      </c>
      <c r="F165" s="141" t="s">
        <v>4006</v>
      </c>
      <c r="G165" s="142" t="s">
        <v>523</v>
      </c>
      <c r="H165" s="5" t="s">
        <v>2862</v>
      </c>
    </row>
    <row r="166" spans="1:8" s="1" customFormat="1" x14ac:dyDescent="0.25">
      <c r="A166" s="5" t="s">
        <v>524</v>
      </c>
      <c r="B166" s="141" t="s">
        <v>4007</v>
      </c>
      <c r="C166" s="5" t="s">
        <v>525</v>
      </c>
      <c r="D166" s="142"/>
      <c r="E166" s="5" t="s">
        <v>524</v>
      </c>
      <c r="F166" s="141" t="s">
        <v>4008</v>
      </c>
      <c r="G166" s="142" t="s">
        <v>526</v>
      </c>
      <c r="H166" s="5" t="s">
        <v>2863</v>
      </c>
    </row>
    <row r="167" spans="1:8" s="1" customFormat="1" x14ac:dyDescent="0.25">
      <c r="A167" s="5" t="s">
        <v>527</v>
      </c>
      <c r="B167" s="141" t="s">
        <v>4009</v>
      </c>
      <c r="C167" s="5" t="s">
        <v>528</v>
      </c>
      <c r="D167" s="142"/>
      <c r="E167" s="5" t="s">
        <v>527</v>
      </c>
      <c r="F167" s="141" t="s">
        <v>4010</v>
      </c>
      <c r="G167" s="142" t="s">
        <v>529</v>
      </c>
      <c r="H167" s="5" t="s">
        <v>2864</v>
      </c>
    </row>
    <row r="168" spans="1:8" s="1" customFormat="1" x14ac:dyDescent="0.25">
      <c r="A168" s="5" t="s">
        <v>530</v>
      </c>
      <c r="B168" s="141" t="s">
        <v>4011</v>
      </c>
      <c r="C168" s="5" t="s">
        <v>531</v>
      </c>
      <c r="D168" s="142"/>
      <c r="E168" s="5" t="s">
        <v>530</v>
      </c>
      <c r="F168" s="141" t="s">
        <v>4012</v>
      </c>
      <c r="G168" s="142" t="s">
        <v>532</v>
      </c>
      <c r="H168" s="5" t="s">
        <v>2865</v>
      </c>
    </row>
    <row r="169" spans="1:8" s="1" customFormat="1" x14ac:dyDescent="0.25">
      <c r="A169" s="5" t="s">
        <v>533</v>
      </c>
      <c r="B169" s="141" t="s">
        <v>4013</v>
      </c>
      <c r="C169" s="5" t="s">
        <v>534</v>
      </c>
      <c r="D169" s="142"/>
      <c r="E169" s="5" t="s">
        <v>533</v>
      </c>
      <c r="F169" s="141" t="s">
        <v>4014</v>
      </c>
      <c r="G169" s="142" t="s">
        <v>535</v>
      </c>
      <c r="H169" s="5" t="s">
        <v>2866</v>
      </c>
    </row>
    <row r="170" spans="1:8" s="1" customFormat="1" x14ac:dyDescent="0.25">
      <c r="A170" s="5" t="s">
        <v>536</v>
      </c>
      <c r="B170" s="141" t="s">
        <v>4015</v>
      </c>
      <c r="C170" s="5" t="s">
        <v>537</v>
      </c>
      <c r="D170" s="142"/>
      <c r="E170" s="5" t="s">
        <v>536</v>
      </c>
      <c r="F170" s="141" t="s">
        <v>4016</v>
      </c>
      <c r="G170" s="142" t="s">
        <v>538</v>
      </c>
      <c r="H170" s="5" t="s">
        <v>2867</v>
      </c>
    </row>
    <row r="171" spans="1:8" s="1" customFormat="1" x14ac:dyDescent="0.25">
      <c r="A171" s="5" t="s">
        <v>539</v>
      </c>
      <c r="B171" s="141" t="s">
        <v>4017</v>
      </c>
      <c r="C171" s="5" t="s">
        <v>540</v>
      </c>
      <c r="D171" s="142"/>
      <c r="E171" s="5" t="s">
        <v>539</v>
      </c>
      <c r="F171" s="141" t="s">
        <v>4018</v>
      </c>
      <c r="G171" s="142" t="s">
        <v>541</v>
      </c>
      <c r="H171" s="5" t="s">
        <v>2868</v>
      </c>
    </row>
    <row r="172" spans="1:8" s="1" customFormat="1" x14ac:dyDescent="0.25">
      <c r="A172" s="5" t="s">
        <v>542</v>
      </c>
      <c r="B172" s="141" t="s">
        <v>4019</v>
      </c>
      <c r="C172" s="5" t="s">
        <v>543</v>
      </c>
      <c r="D172" s="142"/>
      <c r="E172" s="5" t="s">
        <v>542</v>
      </c>
      <c r="F172" s="141" t="s">
        <v>4020</v>
      </c>
      <c r="G172" s="142" t="s">
        <v>544</v>
      </c>
      <c r="H172" s="5" t="s">
        <v>2869</v>
      </c>
    </row>
    <row r="173" spans="1:8" s="1" customFormat="1" x14ac:dyDescent="0.25">
      <c r="A173" s="5" t="s">
        <v>545</v>
      </c>
      <c r="B173" s="141" t="s">
        <v>4021</v>
      </c>
      <c r="C173" s="5" t="s">
        <v>546</v>
      </c>
      <c r="D173" s="142"/>
      <c r="E173" s="5" t="s">
        <v>545</v>
      </c>
      <c r="F173" s="141" t="s">
        <v>4022</v>
      </c>
      <c r="G173" s="142" t="s">
        <v>547</v>
      </c>
      <c r="H173" s="5" t="s">
        <v>2870</v>
      </c>
    </row>
    <row r="174" spans="1:8" s="1" customFormat="1" x14ac:dyDescent="0.25">
      <c r="A174" s="5" t="s">
        <v>548</v>
      </c>
      <c r="B174" s="141" t="s">
        <v>4023</v>
      </c>
      <c r="C174" s="5" t="s">
        <v>549</v>
      </c>
      <c r="D174" s="142"/>
      <c r="E174" s="5" t="s">
        <v>548</v>
      </c>
      <c r="F174" s="141" t="s">
        <v>4024</v>
      </c>
      <c r="G174" s="142" t="s">
        <v>550</v>
      </c>
      <c r="H174" s="5" t="s">
        <v>2871</v>
      </c>
    </row>
    <row r="175" spans="1:8" s="1" customFormat="1" x14ac:dyDescent="0.25">
      <c r="A175" s="5" t="s">
        <v>551</v>
      </c>
      <c r="B175" s="141" t="s">
        <v>4025</v>
      </c>
      <c r="C175" s="5" t="s">
        <v>552</v>
      </c>
      <c r="D175" s="142"/>
      <c r="E175" s="5" t="s">
        <v>551</v>
      </c>
      <c r="F175" s="141" t="s">
        <v>4026</v>
      </c>
      <c r="G175" s="142" t="s">
        <v>553</v>
      </c>
      <c r="H175" s="5" t="s">
        <v>2872</v>
      </c>
    </row>
    <row r="176" spans="1:8" s="1" customFormat="1" x14ac:dyDescent="0.25">
      <c r="A176" s="5" t="s">
        <v>554</v>
      </c>
      <c r="B176" s="141" t="s">
        <v>4027</v>
      </c>
      <c r="C176" s="5" t="s">
        <v>555</v>
      </c>
      <c r="D176" s="142"/>
      <c r="E176" s="5" t="s">
        <v>554</v>
      </c>
      <c r="F176" s="141" t="s">
        <v>4028</v>
      </c>
      <c r="G176" s="142" t="s">
        <v>556</v>
      </c>
      <c r="H176" s="5" t="s">
        <v>2873</v>
      </c>
    </row>
    <row r="177" spans="1:8" s="1" customFormat="1" x14ac:dyDescent="0.25">
      <c r="A177" s="5" t="s">
        <v>557</v>
      </c>
      <c r="B177" s="141" t="s">
        <v>4029</v>
      </c>
      <c r="C177" s="5" t="s">
        <v>558</v>
      </c>
      <c r="D177" s="142"/>
      <c r="E177" s="5" t="s">
        <v>557</v>
      </c>
      <c r="F177" s="141" t="s">
        <v>4030</v>
      </c>
      <c r="G177" s="142" t="s">
        <v>559</v>
      </c>
      <c r="H177" s="5" t="s">
        <v>2874</v>
      </c>
    </row>
    <row r="178" spans="1:8" s="1" customFormat="1" x14ac:dyDescent="0.25">
      <c r="A178" s="5" t="s">
        <v>560</v>
      </c>
      <c r="B178" s="141" t="s">
        <v>4031</v>
      </c>
      <c r="C178" s="5" t="s">
        <v>561</v>
      </c>
      <c r="D178" s="142"/>
      <c r="E178" s="5" t="s">
        <v>560</v>
      </c>
      <c r="F178" s="141" t="s">
        <v>4032</v>
      </c>
      <c r="G178" s="142" t="s">
        <v>562</v>
      </c>
      <c r="H178" s="5" t="s">
        <v>2875</v>
      </c>
    </row>
    <row r="179" spans="1:8" s="1" customFormat="1" x14ac:dyDescent="0.25">
      <c r="A179" s="5" t="s">
        <v>563</v>
      </c>
      <c r="B179" s="141" t="s">
        <v>4033</v>
      </c>
      <c r="C179" s="5" t="s">
        <v>564</v>
      </c>
      <c r="D179" s="142"/>
      <c r="E179" s="5" t="s">
        <v>563</v>
      </c>
      <c r="F179" s="141" t="s">
        <v>4034</v>
      </c>
      <c r="G179" s="142" t="s">
        <v>565</v>
      </c>
      <c r="H179" s="5" t="s">
        <v>2876</v>
      </c>
    </row>
    <row r="180" spans="1:8" s="1" customFormat="1" x14ac:dyDescent="0.25">
      <c r="A180" s="5" t="s">
        <v>566</v>
      </c>
      <c r="B180" s="141" t="s">
        <v>4035</v>
      </c>
      <c r="C180" s="5" t="s">
        <v>567</v>
      </c>
      <c r="D180" s="142"/>
      <c r="E180" s="5" t="s">
        <v>566</v>
      </c>
      <c r="F180" s="141" t="s">
        <v>4036</v>
      </c>
      <c r="G180" s="142" t="s">
        <v>568</v>
      </c>
      <c r="H180" s="5" t="s">
        <v>2877</v>
      </c>
    </row>
    <row r="181" spans="1:8" s="1" customFormat="1" x14ac:dyDescent="0.25">
      <c r="A181" s="5" t="s">
        <v>569</v>
      </c>
      <c r="B181" s="141" t="s">
        <v>4037</v>
      </c>
      <c r="C181" s="5" t="s">
        <v>570</v>
      </c>
      <c r="D181" s="142"/>
      <c r="E181" s="5" t="s">
        <v>569</v>
      </c>
      <c r="F181" s="141" t="s">
        <v>4038</v>
      </c>
      <c r="G181" s="142" t="s">
        <v>571</v>
      </c>
      <c r="H181" s="5" t="s">
        <v>2878</v>
      </c>
    </row>
    <row r="182" spans="1:8" s="1" customFormat="1" x14ac:dyDescent="0.25">
      <c r="A182" s="5" t="s">
        <v>572</v>
      </c>
      <c r="B182" s="141" t="s">
        <v>4039</v>
      </c>
      <c r="C182" s="5" t="s">
        <v>573</v>
      </c>
      <c r="D182" s="142"/>
      <c r="E182" s="5" t="s">
        <v>572</v>
      </c>
      <c r="F182" s="141" t="s">
        <v>4040</v>
      </c>
      <c r="G182" s="142" t="s">
        <v>574</v>
      </c>
      <c r="H182" s="5" t="s">
        <v>2879</v>
      </c>
    </row>
    <row r="183" spans="1:8" s="1" customFormat="1" x14ac:dyDescent="0.25">
      <c r="A183" s="5" t="s">
        <v>575</v>
      </c>
      <c r="B183" s="141" t="s">
        <v>4041</v>
      </c>
      <c r="C183" s="5" t="s">
        <v>576</v>
      </c>
      <c r="D183" s="142"/>
      <c r="E183" s="5" t="s">
        <v>575</v>
      </c>
      <c r="F183" s="141" t="s">
        <v>4042</v>
      </c>
      <c r="G183" s="142" t="s">
        <v>577</v>
      </c>
      <c r="H183" s="5" t="s">
        <v>2880</v>
      </c>
    </row>
    <row r="184" spans="1:8" s="1" customFormat="1" x14ac:dyDescent="0.25">
      <c r="A184" s="5" t="s">
        <v>578</v>
      </c>
      <c r="B184" s="141" t="s">
        <v>4043</v>
      </c>
      <c r="C184" s="5" t="s">
        <v>579</v>
      </c>
      <c r="D184" s="142"/>
      <c r="E184" s="5" t="s">
        <v>578</v>
      </c>
      <c r="F184" s="141" t="s">
        <v>4044</v>
      </c>
      <c r="G184" s="142" t="s">
        <v>580</v>
      </c>
      <c r="H184" s="5" t="s">
        <v>2881</v>
      </c>
    </row>
    <row r="185" spans="1:8" s="1" customFormat="1" x14ac:dyDescent="0.25">
      <c r="A185" s="5" t="s">
        <v>581</v>
      </c>
      <c r="B185" s="141" t="s">
        <v>4045</v>
      </c>
      <c r="C185" s="5" t="s">
        <v>582</v>
      </c>
      <c r="D185" s="142"/>
      <c r="E185" s="5" t="s">
        <v>581</v>
      </c>
      <c r="F185" s="141" t="s">
        <v>4046</v>
      </c>
      <c r="G185" s="142" t="s">
        <v>583</v>
      </c>
      <c r="H185" s="5" t="s">
        <v>2882</v>
      </c>
    </row>
    <row r="186" spans="1:8" s="1" customFormat="1" x14ac:dyDescent="0.25">
      <c r="A186" s="5" t="s">
        <v>584</v>
      </c>
      <c r="B186" s="141" t="s">
        <v>4047</v>
      </c>
      <c r="C186" s="5" t="s">
        <v>585</v>
      </c>
      <c r="D186" s="142"/>
      <c r="E186" s="5" t="s">
        <v>584</v>
      </c>
      <c r="F186" s="141" t="s">
        <v>4048</v>
      </c>
      <c r="G186" s="142" t="s">
        <v>586</v>
      </c>
      <c r="H186" s="5" t="s">
        <v>2883</v>
      </c>
    </row>
    <row r="187" spans="1:8" s="1" customFormat="1" x14ac:dyDescent="0.25">
      <c r="A187" s="5" t="s">
        <v>587</v>
      </c>
      <c r="B187" s="141" t="s">
        <v>4049</v>
      </c>
      <c r="C187" s="5" t="s">
        <v>588</v>
      </c>
      <c r="D187" s="142"/>
      <c r="E187" s="5" t="s">
        <v>587</v>
      </c>
      <c r="F187" s="141" t="s">
        <v>4050</v>
      </c>
      <c r="G187" s="142" t="s">
        <v>589</v>
      </c>
      <c r="H187" s="5" t="s">
        <v>2884</v>
      </c>
    </row>
    <row r="188" spans="1:8" s="1" customFormat="1" x14ac:dyDescent="0.25">
      <c r="A188" s="5" t="s">
        <v>590</v>
      </c>
      <c r="B188" s="141" t="s">
        <v>4051</v>
      </c>
      <c r="C188" s="5" t="s">
        <v>591</v>
      </c>
      <c r="D188" s="142"/>
      <c r="E188" s="5" t="s">
        <v>590</v>
      </c>
      <c r="F188" s="141" t="s">
        <v>4052</v>
      </c>
      <c r="G188" s="142" t="s">
        <v>592</v>
      </c>
      <c r="H188" s="5" t="s">
        <v>2885</v>
      </c>
    </row>
    <row r="189" spans="1:8" s="1" customFormat="1" x14ac:dyDescent="0.25">
      <c r="A189" s="5" t="s">
        <v>593</v>
      </c>
      <c r="B189" s="141" t="s">
        <v>4053</v>
      </c>
      <c r="C189" s="5" t="s">
        <v>594</v>
      </c>
      <c r="D189" s="142"/>
      <c r="E189" s="5" t="s">
        <v>593</v>
      </c>
      <c r="F189" s="141" t="s">
        <v>4054</v>
      </c>
      <c r="G189" s="142" t="s">
        <v>595</v>
      </c>
      <c r="H189" s="5" t="s">
        <v>2886</v>
      </c>
    </row>
    <row r="190" spans="1:8" s="1" customFormat="1" x14ac:dyDescent="0.25">
      <c r="A190" s="5" t="s">
        <v>596</v>
      </c>
      <c r="B190" s="141" t="s">
        <v>4055</v>
      </c>
      <c r="C190" s="5" t="s">
        <v>597</v>
      </c>
      <c r="D190" s="142"/>
      <c r="E190" s="5" t="s">
        <v>596</v>
      </c>
      <c r="F190" s="141" t="s">
        <v>4056</v>
      </c>
      <c r="G190" s="142" t="s">
        <v>598</v>
      </c>
      <c r="H190" s="5" t="s">
        <v>2887</v>
      </c>
    </row>
    <row r="191" spans="1:8" s="1" customFormat="1" x14ac:dyDescent="0.25">
      <c r="A191" s="5" t="s">
        <v>599</v>
      </c>
      <c r="B191" s="141" t="s">
        <v>4057</v>
      </c>
      <c r="C191" s="5" t="s">
        <v>4058</v>
      </c>
      <c r="D191" s="142"/>
      <c r="E191" s="5" t="s">
        <v>599</v>
      </c>
      <c r="F191" s="141" t="s">
        <v>4059</v>
      </c>
      <c r="G191" s="142" t="s">
        <v>4060</v>
      </c>
      <c r="H191" s="5" t="s">
        <v>4061</v>
      </c>
    </row>
    <row r="192" spans="1:8" s="1" customFormat="1" x14ac:dyDescent="0.25">
      <c r="A192" s="5" t="s">
        <v>601</v>
      </c>
      <c r="B192" s="141" t="s">
        <v>4062</v>
      </c>
      <c r="C192" s="5" t="s">
        <v>602</v>
      </c>
      <c r="D192" s="142"/>
      <c r="E192" s="5" t="s">
        <v>601</v>
      </c>
      <c r="F192" s="141" t="s">
        <v>4063</v>
      </c>
      <c r="G192" s="142" t="s">
        <v>603</v>
      </c>
      <c r="H192" s="5" t="s">
        <v>2888</v>
      </c>
    </row>
    <row r="193" spans="1:8" s="1" customFormat="1" x14ac:dyDescent="0.25">
      <c r="A193" s="5" t="s">
        <v>604</v>
      </c>
      <c r="B193" s="141" t="s">
        <v>4064</v>
      </c>
      <c r="C193" s="5" t="s">
        <v>605</v>
      </c>
      <c r="D193" s="142"/>
      <c r="E193" s="5" t="s">
        <v>604</v>
      </c>
      <c r="F193" s="141" t="s">
        <v>4065</v>
      </c>
      <c r="G193" s="142" t="s">
        <v>606</v>
      </c>
      <c r="H193" s="5" t="s">
        <v>2889</v>
      </c>
    </row>
    <row r="194" spans="1:8" s="2" customFormat="1" x14ac:dyDescent="0.25">
      <c r="A194" s="6" t="s">
        <v>608</v>
      </c>
      <c r="B194" s="143" t="s">
        <v>4066</v>
      </c>
      <c r="C194" s="6" t="s">
        <v>896</v>
      </c>
      <c r="D194" s="6"/>
      <c r="E194" s="6" t="s">
        <v>608</v>
      </c>
      <c r="F194" s="143" t="s">
        <v>4067</v>
      </c>
      <c r="G194" s="6" t="s">
        <v>897</v>
      </c>
      <c r="H194" s="6" t="s">
        <v>2890</v>
      </c>
    </row>
    <row r="195" spans="1:8" s="2" customFormat="1" x14ac:dyDescent="0.25">
      <c r="A195" s="6" t="s">
        <v>609</v>
      </c>
      <c r="B195" s="143" t="s">
        <v>4068</v>
      </c>
      <c r="C195" s="6" t="s">
        <v>898</v>
      </c>
      <c r="D195" s="6"/>
      <c r="E195" s="6" t="s">
        <v>609</v>
      </c>
      <c r="F195" s="143" t="s">
        <v>4069</v>
      </c>
      <c r="G195" s="6" t="s">
        <v>899</v>
      </c>
      <c r="H195" s="6" t="s">
        <v>2891</v>
      </c>
    </row>
    <row r="196" spans="1:8" s="2" customFormat="1" x14ac:dyDescent="0.25">
      <c r="A196" s="6" t="s">
        <v>610</v>
      </c>
      <c r="B196" s="143" t="s">
        <v>4070</v>
      </c>
      <c r="C196" s="6" t="s">
        <v>900</v>
      </c>
      <c r="D196" s="6"/>
      <c r="E196" s="6" t="s">
        <v>610</v>
      </c>
      <c r="F196" s="143" t="s">
        <v>4071</v>
      </c>
      <c r="G196" s="6" t="s">
        <v>901</v>
      </c>
      <c r="H196" s="6" t="s">
        <v>2892</v>
      </c>
    </row>
    <row r="197" spans="1:8" s="4" customFormat="1" x14ac:dyDescent="0.25">
      <c r="A197" s="6" t="s">
        <v>611</v>
      </c>
      <c r="B197" s="143" t="s">
        <v>4072</v>
      </c>
      <c r="C197" s="6" t="s">
        <v>902</v>
      </c>
      <c r="D197" s="6"/>
      <c r="E197" s="6" t="s">
        <v>611</v>
      </c>
      <c r="F197" s="143" t="s">
        <v>4073</v>
      </c>
      <c r="G197" s="6" t="s">
        <v>903</v>
      </c>
      <c r="H197" s="6" t="s">
        <v>2893</v>
      </c>
    </row>
    <row r="198" spans="1:8" s="4" customFormat="1" x14ac:dyDescent="0.25">
      <c r="A198" s="6" t="s">
        <v>612</v>
      </c>
      <c r="B198" s="143" t="s">
        <v>4074</v>
      </c>
      <c r="C198" s="6" t="s">
        <v>904</v>
      </c>
      <c r="D198" s="6"/>
      <c r="E198" s="6" t="s">
        <v>612</v>
      </c>
      <c r="F198" s="143" t="s">
        <v>4075</v>
      </c>
      <c r="G198" s="6" t="s">
        <v>905</v>
      </c>
      <c r="H198" s="6" t="s">
        <v>2894</v>
      </c>
    </row>
    <row r="199" spans="1:8" s="4" customFormat="1" x14ac:dyDescent="0.25">
      <c r="A199" s="6" t="s">
        <v>613</v>
      </c>
      <c r="B199" s="143" t="s">
        <v>4076</v>
      </c>
      <c r="C199" s="6" t="s">
        <v>906</v>
      </c>
      <c r="D199" s="6"/>
      <c r="E199" s="6" t="s">
        <v>613</v>
      </c>
      <c r="F199" s="143" t="s">
        <v>4077</v>
      </c>
      <c r="G199" s="6" t="s">
        <v>907</v>
      </c>
      <c r="H199" s="6" t="s">
        <v>2895</v>
      </c>
    </row>
    <row r="200" spans="1:8" s="4" customFormat="1" x14ac:dyDescent="0.25">
      <c r="A200" s="6" t="s">
        <v>614</v>
      </c>
      <c r="B200" s="143" t="s">
        <v>4078</v>
      </c>
      <c r="C200" s="6" t="s">
        <v>908</v>
      </c>
      <c r="D200" s="6"/>
      <c r="E200" s="6" t="s">
        <v>614</v>
      </c>
      <c r="F200" s="143" t="s">
        <v>4079</v>
      </c>
      <c r="G200" s="6" t="s">
        <v>909</v>
      </c>
      <c r="H200" s="6" t="s">
        <v>2896</v>
      </c>
    </row>
    <row r="201" spans="1:8" s="4" customFormat="1" x14ac:dyDescent="0.25">
      <c r="A201" s="6" t="s">
        <v>615</v>
      </c>
      <c r="B201" s="143" t="s">
        <v>4080</v>
      </c>
      <c r="C201" s="6" t="s">
        <v>910</v>
      </c>
      <c r="D201" s="6"/>
      <c r="E201" s="6" t="s">
        <v>615</v>
      </c>
      <c r="F201" s="143" t="s">
        <v>4081</v>
      </c>
      <c r="G201" s="6" t="s">
        <v>911</v>
      </c>
      <c r="H201" s="6" t="s">
        <v>2897</v>
      </c>
    </row>
    <row r="202" spans="1:8" s="4" customFormat="1" x14ac:dyDescent="0.25">
      <c r="A202" s="6" t="s">
        <v>616</v>
      </c>
      <c r="B202" s="143" t="s">
        <v>4082</v>
      </c>
      <c r="C202" s="6" t="s">
        <v>912</v>
      </c>
      <c r="D202" s="6"/>
      <c r="E202" s="6" t="s">
        <v>616</v>
      </c>
      <c r="F202" s="143" t="s">
        <v>4083</v>
      </c>
      <c r="G202" s="6" t="s">
        <v>913</v>
      </c>
      <c r="H202" s="6" t="s">
        <v>2898</v>
      </c>
    </row>
    <row r="203" spans="1:8" s="4" customFormat="1" x14ac:dyDescent="0.25">
      <c r="A203" s="6" t="s">
        <v>617</v>
      </c>
      <c r="B203" s="143" t="s">
        <v>4084</v>
      </c>
      <c r="C203" s="6" t="s">
        <v>914</v>
      </c>
      <c r="D203" s="6"/>
      <c r="E203" s="6" t="s">
        <v>617</v>
      </c>
      <c r="F203" s="143" t="s">
        <v>4085</v>
      </c>
      <c r="G203" s="6" t="s">
        <v>915</v>
      </c>
      <c r="H203" s="6" t="s">
        <v>2899</v>
      </c>
    </row>
    <row r="204" spans="1:8" s="4" customFormat="1" x14ac:dyDescent="0.25">
      <c r="A204" s="6" t="s">
        <v>618</v>
      </c>
      <c r="B204" s="143" t="s">
        <v>4086</v>
      </c>
      <c r="C204" s="6" t="s">
        <v>916</v>
      </c>
      <c r="D204" s="6"/>
      <c r="E204" s="6" t="s">
        <v>618</v>
      </c>
      <c r="F204" s="143" t="s">
        <v>4087</v>
      </c>
      <c r="G204" s="6" t="s">
        <v>917</v>
      </c>
      <c r="H204" s="6" t="s">
        <v>2900</v>
      </c>
    </row>
    <row r="205" spans="1:8" s="4" customFormat="1" x14ac:dyDescent="0.25">
      <c r="A205" s="6" t="s">
        <v>619</v>
      </c>
      <c r="B205" s="143" t="s">
        <v>4088</v>
      </c>
      <c r="C205" s="6" t="s">
        <v>918</v>
      </c>
      <c r="D205" s="6"/>
      <c r="E205" s="6" t="s">
        <v>619</v>
      </c>
      <c r="F205" s="143" t="s">
        <v>4089</v>
      </c>
      <c r="G205" s="6" t="s">
        <v>919</v>
      </c>
      <c r="H205" s="6" t="s">
        <v>2901</v>
      </c>
    </row>
    <row r="206" spans="1:8" s="4" customFormat="1" x14ac:dyDescent="0.25">
      <c r="A206" s="6" t="s">
        <v>620</v>
      </c>
      <c r="B206" s="143" t="s">
        <v>4090</v>
      </c>
      <c r="C206" s="6" t="s">
        <v>920</v>
      </c>
      <c r="D206" s="6"/>
      <c r="E206" s="6" t="s">
        <v>620</v>
      </c>
      <c r="F206" s="143" t="s">
        <v>4091</v>
      </c>
      <c r="G206" s="6" t="s">
        <v>921</v>
      </c>
      <c r="H206" s="6" t="s">
        <v>2902</v>
      </c>
    </row>
    <row r="207" spans="1:8" s="4" customFormat="1" x14ac:dyDescent="0.25">
      <c r="A207" s="6" t="s">
        <v>621</v>
      </c>
      <c r="B207" s="143" t="s">
        <v>4092</v>
      </c>
      <c r="C207" s="6" t="s">
        <v>922</v>
      </c>
      <c r="D207" s="6"/>
      <c r="E207" s="6" t="s">
        <v>621</v>
      </c>
      <c r="F207" s="143" t="s">
        <v>4093</v>
      </c>
      <c r="G207" s="6" t="s">
        <v>923</v>
      </c>
      <c r="H207" s="6" t="s">
        <v>2903</v>
      </c>
    </row>
    <row r="208" spans="1:8" s="4" customFormat="1" x14ac:dyDescent="0.25">
      <c r="A208" s="6" t="s">
        <v>622</v>
      </c>
      <c r="B208" s="143" t="s">
        <v>4094</v>
      </c>
      <c r="C208" s="6" t="s">
        <v>924</v>
      </c>
      <c r="D208" s="6"/>
      <c r="E208" s="6" t="s">
        <v>622</v>
      </c>
      <c r="F208" s="143" t="s">
        <v>4095</v>
      </c>
      <c r="G208" s="6" t="s">
        <v>925</v>
      </c>
      <c r="H208" s="6" t="s">
        <v>2904</v>
      </c>
    </row>
    <row r="209" spans="1:8" s="4" customFormat="1" x14ac:dyDescent="0.25">
      <c r="A209" s="6" t="s">
        <v>623</v>
      </c>
      <c r="B209" s="143" t="s">
        <v>4096</v>
      </c>
      <c r="C209" s="6" t="s">
        <v>926</v>
      </c>
      <c r="D209" s="6"/>
      <c r="E209" s="6" t="s">
        <v>623</v>
      </c>
      <c r="F209" s="143" t="s">
        <v>4097</v>
      </c>
      <c r="G209" s="6" t="s">
        <v>927</v>
      </c>
      <c r="H209" s="6" t="s">
        <v>2905</v>
      </c>
    </row>
    <row r="210" spans="1:8" s="4" customFormat="1" x14ac:dyDescent="0.25">
      <c r="A210" s="6" t="s">
        <v>624</v>
      </c>
      <c r="B210" s="143" t="s">
        <v>4098</v>
      </c>
      <c r="C210" s="6" t="s">
        <v>928</v>
      </c>
      <c r="D210" s="6"/>
      <c r="E210" s="6" t="s">
        <v>624</v>
      </c>
      <c r="F210" s="143" t="s">
        <v>4099</v>
      </c>
      <c r="G210" s="6" t="s">
        <v>929</v>
      </c>
      <c r="H210" s="6" t="s">
        <v>2906</v>
      </c>
    </row>
    <row r="211" spans="1:8" s="4" customFormat="1" x14ac:dyDescent="0.25">
      <c r="A211" s="6" t="s">
        <v>625</v>
      </c>
      <c r="B211" s="143" t="s">
        <v>4100</v>
      </c>
      <c r="C211" s="6" t="s">
        <v>930</v>
      </c>
      <c r="D211" s="6"/>
      <c r="E211" s="6" t="s">
        <v>625</v>
      </c>
      <c r="F211" s="143" t="s">
        <v>4101</v>
      </c>
      <c r="G211" s="6" t="s">
        <v>931</v>
      </c>
      <c r="H211" s="6" t="s">
        <v>2907</v>
      </c>
    </row>
    <row r="212" spans="1:8" s="4" customFormat="1" x14ac:dyDescent="0.25">
      <c r="A212" s="6" t="s">
        <v>626</v>
      </c>
      <c r="B212" s="143" t="s">
        <v>4102</v>
      </c>
      <c r="C212" s="6" t="s">
        <v>932</v>
      </c>
      <c r="D212" s="6"/>
      <c r="E212" s="6" t="s">
        <v>626</v>
      </c>
      <c r="F212" s="143" t="s">
        <v>4103</v>
      </c>
      <c r="G212" s="6" t="s">
        <v>933</v>
      </c>
      <c r="H212" s="6" t="s">
        <v>2908</v>
      </c>
    </row>
    <row r="213" spans="1:8" s="4" customFormat="1" x14ac:dyDescent="0.25">
      <c r="A213" s="6" t="s">
        <v>627</v>
      </c>
      <c r="B213" s="143" t="s">
        <v>4104</v>
      </c>
      <c r="C213" s="6" t="s">
        <v>934</v>
      </c>
      <c r="D213" s="6"/>
      <c r="E213" s="6" t="s">
        <v>627</v>
      </c>
      <c r="F213" s="143" t="s">
        <v>4105</v>
      </c>
      <c r="G213" s="6" t="s">
        <v>935</v>
      </c>
      <c r="H213" s="6" t="s">
        <v>2909</v>
      </c>
    </row>
    <row r="214" spans="1:8" s="4" customFormat="1" x14ac:dyDescent="0.25">
      <c r="A214" s="6" t="s">
        <v>628</v>
      </c>
      <c r="B214" s="143" t="s">
        <v>4106</v>
      </c>
      <c r="C214" s="6" t="s">
        <v>936</v>
      </c>
      <c r="D214" s="6"/>
      <c r="E214" s="6" t="s">
        <v>628</v>
      </c>
      <c r="F214" s="143" t="s">
        <v>4107</v>
      </c>
      <c r="G214" s="6" t="s">
        <v>937</v>
      </c>
      <c r="H214" s="6" t="s">
        <v>2910</v>
      </c>
    </row>
    <row r="215" spans="1:8" s="4" customFormat="1" x14ac:dyDescent="0.25">
      <c r="A215" s="6" t="s">
        <v>629</v>
      </c>
      <c r="B215" s="143" t="s">
        <v>4108</v>
      </c>
      <c r="C215" s="6" t="s">
        <v>938</v>
      </c>
      <c r="D215" s="6"/>
      <c r="E215" s="6" t="s">
        <v>629</v>
      </c>
      <c r="F215" s="143" t="s">
        <v>4109</v>
      </c>
      <c r="G215" s="6" t="s">
        <v>939</v>
      </c>
      <c r="H215" s="6" t="s">
        <v>2911</v>
      </c>
    </row>
    <row r="216" spans="1:8" s="4" customFormat="1" x14ac:dyDescent="0.25">
      <c r="A216" s="6" t="s">
        <v>630</v>
      </c>
      <c r="B216" s="143" t="s">
        <v>4110</v>
      </c>
      <c r="C216" s="6" t="s">
        <v>940</v>
      </c>
      <c r="D216" s="6"/>
      <c r="E216" s="6" t="s">
        <v>630</v>
      </c>
      <c r="F216" s="143" t="s">
        <v>4111</v>
      </c>
      <c r="G216" s="6" t="s">
        <v>941</v>
      </c>
      <c r="H216" s="6" t="s">
        <v>2912</v>
      </c>
    </row>
    <row r="217" spans="1:8" s="4" customFormat="1" x14ac:dyDescent="0.25">
      <c r="A217" s="6" t="s">
        <v>631</v>
      </c>
      <c r="B217" s="143" t="s">
        <v>4112</v>
      </c>
      <c r="C217" s="6" t="s">
        <v>942</v>
      </c>
      <c r="D217" s="6"/>
      <c r="E217" s="6" t="s">
        <v>631</v>
      </c>
      <c r="F217" s="143" t="s">
        <v>4113</v>
      </c>
      <c r="G217" s="6" t="s">
        <v>943</v>
      </c>
      <c r="H217" s="6" t="s">
        <v>2913</v>
      </c>
    </row>
    <row r="218" spans="1:8" s="4" customFormat="1" x14ac:dyDescent="0.25">
      <c r="A218" s="6" t="s">
        <v>632</v>
      </c>
      <c r="B218" s="143" t="s">
        <v>4114</v>
      </c>
      <c r="C218" s="6" t="s">
        <v>944</v>
      </c>
      <c r="D218" s="6"/>
      <c r="E218" s="6" t="s">
        <v>632</v>
      </c>
      <c r="F218" s="143" t="s">
        <v>4115</v>
      </c>
      <c r="G218" s="6" t="s">
        <v>945</v>
      </c>
      <c r="H218" s="6" t="s">
        <v>2914</v>
      </c>
    </row>
    <row r="219" spans="1:8" s="4" customFormat="1" x14ac:dyDescent="0.25">
      <c r="A219" s="6" t="s">
        <v>633</v>
      </c>
      <c r="B219" s="143" t="s">
        <v>4116</v>
      </c>
      <c r="C219" s="6" t="s">
        <v>946</v>
      </c>
      <c r="D219" s="6"/>
      <c r="E219" s="6" t="s">
        <v>633</v>
      </c>
      <c r="F219" s="143" t="s">
        <v>4117</v>
      </c>
      <c r="G219" s="6" t="s">
        <v>947</v>
      </c>
      <c r="H219" s="6" t="s">
        <v>2915</v>
      </c>
    </row>
    <row r="220" spans="1:8" s="4" customFormat="1" x14ac:dyDescent="0.25">
      <c r="A220" s="6" t="s">
        <v>634</v>
      </c>
      <c r="B220" s="143" t="s">
        <v>4118</v>
      </c>
      <c r="C220" s="6" t="s">
        <v>948</v>
      </c>
      <c r="D220" s="6"/>
      <c r="E220" s="6" t="s">
        <v>634</v>
      </c>
      <c r="F220" s="143" t="s">
        <v>4119</v>
      </c>
      <c r="G220" s="6" t="s">
        <v>949</v>
      </c>
      <c r="H220" s="6" t="s">
        <v>2916</v>
      </c>
    </row>
    <row r="221" spans="1:8" s="4" customFormat="1" x14ac:dyDescent="0.25">
      <c r="A221" s="6" t="s">
        <v>635</v>
      </c>
      <c r="B221" s="143" t="s">
        <v>4120</v>
      </c>
      <c r="C221" s="6" t="s">
        <v>950</v>
      </c>
      <c r="D221" s="6"/>
      <c r="E221" s="6" t="s">
        <v>635</v>
      </c>
      <c r="F221" s="143" t="s">
        <v>4121</v>
      </c>
      <c r="G221" s="6" t="s">
        <v>951</v>
      </c>
      <c r="H221" s="6" t="s">
        <v>2917</v>
      </c>
    </row>
    <row r="222" spans="1:8" s="4" customFormat="1" x14ac:dyDescent="0.25">
      <c r="A222" s="6" t="s">
        <v>636</v>
      </c>
      <c r="B222" s="143" t="s">
        <v>4122</v>
      </c>
      <c r="C222" s="6" t="s">
        <v>952</v>
      </c>
      <c r="D222" s="6"/>
      <c r="E222" s="6" t="s">
        <v>636</v>
      </c>
      <c r="F222" s="143" t="s">
        <v>4123</v>
      </c>
      <c r="G222" s="6" t="s">
        <v>953</v>
      </c>
      <c r="H222" s="6" t="s">
        <v>2918</v>
      </c>
    </row>
    <row r="223" spans="1:8" s="4" customFormat="1" x14ac:dyDescent="0.25">
      <c r="A223" s="6" t="s">
        <v>637</v>
      </c>
      <c r="B223" s="143" t="s">
        <v>4124</v>
      </c>
      <c r="C223" s="6" t="s">
        <v>954</v>
      </c>
      <c r="D223" s="6"/>
      <c r="E223" s="6" t="s">
        <v>637</v>
      </c>
      <c r="F223" s="143" t="s">
        <v>4125</v>
      </c>
      <c r="G223" s="6" t="s">
        <v>955</v>
      </c>
      <c r="H223" s="6" t="s">
        <v>2919</v>
      </c>
    </row>
    <row r="224" spans="1:8" s="4" customFormat="1" x14ac:dyDescent="0.25">
      <c r="A224" s="6" t="s">
        <v>638</v>
      </c>
      <c r="B224" s="143" t="s">
        <v>4126</v>
      </c>
      <c r="C224" s="6" t="s">
        <v>956</v>
      </c>
      <c r="D224" s="6"/>
      <c r="E224" s="6" t="s">
        <v>638</v>
      </c>
      <c r="F224" s="143" t="s">
        <v>4127</v>
      </c>
      <c r="G224" s="6" t="s">
        <v>957</v>
      </c>
      <c r="H224" s="6" t="s">
        <v>2920</v>
      </c>
    </row>
    <row r="225" spans="1:8" s="4" customFormat="1" x14ac:dyDescent="0.25">
      <c r="A225" s="6" t="s">
        <v>639</v>
      </c>
      <c r="B225" s="143" t="s">
        <v>4128</v>
      </c>
      <c r="C225" s="6" t="s">
        <v>958</v>
      </c>
      <c r="D225" s="6"/>
      <c r="E225" s="6" t="s">
        <v>639</v>
      </c>
      <c r="F225" s="143" t="s">
        <v>4129</v>
      </c>
      <c r="G225" s="6" t="s">
        <v>959</v>
      </c>
      <c r="H225" s="6" t="s">
        <v>2921</v>
      </c>
    </row>
    <row r="226" spans="1:8" s="4" customFormat="1" x14ac:dyDescent="0.25">
      <c r="A226" s="6" t="s">
        <v>640</v>
      </c>
      <c r="B226" s="143" t="s">
        <v>4130</v>
      </c>
      <c r="C226" s="6" t="s">
        <v>960</v>
      </c>
      <c r="D226" s="6"/>
      <c r="E226" s="6" t="s">
        <v>640</v>
      </c>
      <c r="F226" s="143" t="s">
        <v>4131</v>
      </c>
      <c r="G226" s="6" t="s">
        <v>961</v>
      </c>
      <c r="H226" s="6" t="s">
        <v>2922</v>
      </c>
    </row>
    <row r="227" spans="1:8" s="4" customFormat="1" x14ac:dyDescent="0.25">
      <c r="A227" s="6" t="s">
        <v>641</v>
      </c>
      <c r="B227" s="143" t="s">
        <v>4132</v>
      </c>
      <c r="C227" s="6" t="s">
        <v>962</v>
      </c>
      <c r="D227" s="6"/>
      <c r="E227" s="6" t="s">
        <v>641</v>
      </c>
      <c r="F227" s="143" t="s">
        <v>4133</v>
      </c>
      <c r="G227" s="6" t="s">
        <v>963</v>
      </c>
      <c r="H227" s="6" t="s">
        <v>2923</v>
      </c>
    </row>
    <row r="228" spans="1:8" s="4" customFormat="1" x14ac:dyDescent="0.25">
      <c r="A228" s="6" t="s">
        <v>642</v>
      </c>
      <c r="B228" s="143" t="s">
        <v>4134</v>
      </c>
      <c r="C228" s="6" t="s">
        <v>964</v>
      </c>
      <c r="D228" s="6"/>
      <c r="E228" s="6" t="s">
        <v>642</v>
      </c>
      <c r="F228" s="143" t="s">
        <v>4135</v>
      </c>
      <c r="G228" s="6" t="s">
        <v>965</v>
      </c>
      <c r="H228" s="6" t="s">
        <v>2924</v>
      </c>
    </row>
    <row r="229" spans="1:8" s="4" customFormat="1" x14ac:dyDescent="0.25">
      <c r="A229" s="6" t="s">
        <v>643</v>
      </c>
      <c r="B229" s="143" t="s">
        <v>4136</v>
      </c>
      <c r="C229" s="6" t="s">
        <v>966</v>
      </c>
      <c r="D229" s="6"/>
      <c r="E229" s="6" t="s">
        <v>643</v>
      </c>
      <c r="F229" s="143" t="s">
        <v>4137</v>
      </c>
      <c r="G229" s="6" t="s">
        <v>967</v>
      </c>
      <c r="H229" s="6" t="s">
        <v>2925</v>
      </c>
    </row>
    <row r="230" spans="1:8" s="4" customFormat="1" x14ac:dyDescent="0.25">
      <c r="A230" s="6" t="s">
        <v>644</v>
      </c>
      <c r="B230" s="143" t="s">
        <v>4138</v>
      </c>
      <c r="C230" s="6" t="s">
        <v>968</v>
      </c>
      <c r="D230" s="6"/>
      <c r="E230" s="6" t="s">
        <v>644</v>
      </c>
      <c r="F230" s="143" t="s">
        <v>4139</v>
      </c>
      <c r="G230" s="6" t="s">
        <v>969</v>
      </c>
      <c r="H230" s="6" t="s">
        <v>2926</v>
      </c>
    </row>
    <row r="231" spans="1:8" s="4" customFormat="1" x14ac:dyDescent="0.25">
      <c r="A231" s="6" t="s">
        <v>645</v>
      </c>
      <c r="B231" s="143" t="s">
        <v>4140</v>
      </c>
      <c r="C231" s="6" t="s">
        <v>970</v>
      </c>
      <c r="D231" s="6"/>
      <c r="E231" s="6" t="s">
        <v>645</v>
      </c>
      <c r="F231" s="143" t="s">
        <v>4141</v>
      </c>
      <c r="G231" s="6" t="s">
        <v>971</v>
      </c>
      <c r="H231" s="6" t="s">
        <v>2927</v>
      </c>
    </row>
    <row r="232" spans="1:8" s="4" customFormat="1" x14ac:dyDescent="0.25">
      <c r="A232" s="6" t="s">
        <v>646</v>
      </c>
      <c r="B232" s="143" t="s">
        <v>4142</v>
      </c>
      <c r="C232" s="6" t="s">
        <v>972</v>
      </c>
      <c r="D232" s="6"/>
      <c r="E232" s="6" t="s">
        <v>646</v>
      </c>
      <c r="F232" s="143" t="s">
        <v>4143</v>
      </c>
      <c r="G232" s="6" t="s">
        <v>973</v>
      </c>
      <c r="H232" s="6" t="s">
        <v>2928</v>
      </c>
    </row>
    <row r="233" spans="1:8" s="4" customFormat="1" x14ac:dyDescent="0.25">
      <c r="A233" s="6" t="s">
        <v>647</v>
      </c>
      <c r="B233" s="143" t="s">
        <v>4144</v>
      </c>
      <c r="C233" s="6" t="s">
        <v>974</v>
      </c>
      <c r="D233" s="6"/>
      <c r="E233" s="6" t="s">
        <v>647</v>
      </c>
      <c r="F233" s="143" t="s">
        <v>4145</v>
      </c>
      <c r="G233" s="6" t="s">
        <v>975</v>
      </c>
      <c r="H233" s="6" t="s">
        <v>2929</v>
      </c>
    </row>
    <row r="234" spans="1:8" s="4" customFormat="1" x14ac:dyDescent="0.25">
      <c r="A234" s="6" t="s">
        <v>648</v>
      </c>
      <c r="B234" s="143" t="s">
        <v>4146</v>
      </c>
      <c r="C234" s="6" t="s">
        <v>976</v>
      </c>
      <c r="D234" s="6"/>
      <c r="E234" s="6" t="s">
        <v>648</v>
      </c>
      <c r="F234" s="143" t="s">
        <v>4147</v>
      </c>
      <c r="G234" s="6" t="s">
        <v>977</v>
      </c>
      <c r="H234" s="6" t="s">
        <v>2930</v>
      </c>
    </row>
    <row r="235" spans="1:8" s="4" customFormat="1" x14ac:dyDescent="0.25">
      <c r="A235" s="6" t="s">
        <v>649</v>
      </c>
      <c r="B235" s="143" t="s">
        <v>4148</v>
      </c>
      <c r="C235" s="6" t="s">
        <v>978</v>
      </c>
      <c r="D235" s="6"/>
      <c r="E235" s="6" t="s">
        <v>649</v>
      </c>
      <c r="F235" s="143" t="s">
        <v>4149</v>
      </c>
      <c r="G235" s="6" t="s">
        <v>979</v>
      </c>
      <c r="H235" s="6" t="s">
        <v>2931</v>
      </c>
    </row>
    <row r="236" spans="1:8" s="4" customFormat="1" x14ac:dyDescent="0.25">
      <c r="A236" s="6" t="s">
        <v>650</v>
      </c>
      <c r="B236" s="143" t="s">
        <v>4150</v>
      </c>
      <c r="C236" s="6" t="s">
        <v>980</v>
      </c>
      <c r="D236" s="6"/>
      <c r="E236" s="6" t="s">
        <v>650</v>
      </c>
      <c r="F236" s="143" t="s">
        <v>4151</v>
      </c>
      <c r="G236" s="6" t="s">
        <v>981</v>
      </c>
      <c r="H236" s="6" t="s">
        <v>2932</v>
      </c>
    </row>
    <row r="237" spans="1:8" s="4" customFormat="1" x14ac:dyDescent="0.25">
      <c r="A237" s="6" t="s">
        <v>651</v>
      </c>
      <c r="B237" s="143" t="s">
        <v>4152</v>
      </c>
      <c r="C237" s="6" t="s">
        <v>982</v>
      </c>
      <c r="D237" s="6"/>
      <c r="E237" s="6" t="s">
        <v>651</v>
      </c>
      <c r="F237" s="143" t="s">
        <v>4153</v>
      </c>
      <c r="G237" s="6" t="s">
        <v>983</v>
      </c>
      <c r="H237" s="6" t="s">
        <v>2933</v>
      </c>
    </row>
    <row r="238" spans="1:8" s="4" customFormat="1" x14ac:dyDescent="0.25">
      <c r="A238" s="6" t="s">
        <v>652</v>
      </c>
      <c r="B238" s="143" t="s">
        <v>4154</v>
      </c>
      <c r="C238" s="6" t="s">
        <v>984</v>
      </c>
      <c r="D238" s="6"/>
      <c r="E238" s="6" t="s">
        <v>652</v>
      </c>
      <c r="F238" s="143" t="s">
        <v>4155</v>
      </c>
      <c r="G238" s="6" t="s">
        <v>985</v>
      </c>
      <c r="H238" s="6" t="s">
        <v>2934</v>
      </c>
    </row>
    <row r="239" spans="1:8" s="4" customFormat="1" x14ac:dyDescent="0.25">
      <c r="A239" s="6" t="s">
        <v>653</v>
      </c>
      <c r="B239" s="143" t="s">
        <v>4156</v>
      </c>
      <c r="C239" s="6" t="s">
        <v>986</v>
      </c>
      <c r="D239" s="6"/>
      <c r="E239" s="6" t="s">
        <v>653</v>
      </c>
      <c r="F239" s="143" t="s">
        <v>4157</v>
      </c>
      <c r="G239" s="6" t="s">
        <v>987</v>
      </c>
      <c r="H239" s="6" t="s">
        <v>2935</v>
      </c>
    </row>
    <row r="240" spans="1:8" s="4" customFormat="1" x14ac:dyDescent="0.25">
      <c r="A240" s="6" t="s">
        <v>654</v>
      </c>
      <c r="B240" s="143" t="s">
        <v>4158</v>
      </c>
      <c r="C240" s="6" t="s">
        <v>988</v>
      </c>
      <c r="D240" s="6"/>
      <c r="E240" s="6" t="s">
        <v>654</v>
      </c>
      <c r="F240" s="143" t="s">
        <v>4159</v>
      </c>
      <c r="G240" s="6" t="s">
        <v>989</v>
      </c>
      <c r="H240" s="6" t="s">
        <v>2936</v>
      </c>
    </row>
    <row r="241" spans="1:8" s="4" customFormat="1" x14ac:dyDescent="0.25">
      <c r="A241" s="6" t="s">
        <v>655</v>
      </c>
      <c r="B241" s="143" t="s">
        <v>4160</v>
      </c>
      <c r="C241" s="6" t="s">
        <v>990</v>
      </c>
      <c r="D241" s="6"/>
      <c r="E241" s="6" t="s">
        <v>655</v>
      </c>
      <c r="F241" s="143" t="s">
        <v>4161</v>
      </c>
      <c r="G241" s="6" t="s">
        <v>991</v>
      </c>
      <c r="H241" s="6" t="s">
        <v>2937</v>
      </c>
    </row>
    <row r="242" spans="1:8" s="4" customFormat="1" x14ac:dyDescent="0.25">
      <c r="A242" s="6" t="s">
        <v>656</v>
      </c>
      <c r="B242" s="143" t="s">
        <v>4162</v>
      </c>
      <c r="C242" s="6" t="s">
        <v>992</v>
      </c>
      <c r="D242" s="6"/>
      <c r="E242" s="6" t="s">
        <v>656</v>
      </c>
      <c r="F242" s="143" t="s">
        <v>4163</v>
      </c>
      <c r="G242" s="6" t="s">
        <v>993</v>
      </c>
      <c r="H242" s="6" t="s">
        <v>2938</v>
      </c>
    </row>
    <row r="243" spans="1:8" s="4" customFormat="1" x14ac:dyDescent="0.25">
      <c r="A243" s="6" t="s">
        <v>657</v>
      </c>
      <c r="B243" s="143" t="s">
        <v>4164</v>
      </c>
      <c r="C243" s="6" t="s">
        <v>994</v>
      </c>
      <c r="D243" s="6"/>
      <c r="E243" s="6" t="s">
        <v>657</v>
      </c>
      <c r="F243" s="143" t="s">
        <v>4165</v>
      </c>
      <c r="G243" s="6" t="s">
        <v>995</v>
      </c>
      <c r="H243" s="6" t="s">
        <v>2939</v>
      </c>
    </row>
    <row r="244" spans="1:8" s="4" customFormat="1" x14ac:dyDescent="0.25">
      <c r="A244" s="6" t="s">
        <v>658</v>
      </c>
      <c r="B244" s="143" t="s">
        <v>4166</v>
      </c>
      <c r="C244" s="6" t="s">
        <v>996</v>
      </c>
      <c r="D244" s="6"/>
      <c r="E244" s="6" t="s">
        <v>658</v>
      </c>
      <c r="F244" s="143" t="s">
        <v>4167</v>
      </c>
      <c r="G244" s="6" t="s">
        <v>997</v>
      </c>
      <c r="H244" s="6" t="s">
        <v>2940</v>
      </c>
    </row>
    <row r="245" spans="1:8" s="4" customFormat="1" x14ac:dyDescent="0.25">
      <c r="A245" s="6" t="s">
        <v>659</v>
      </c>
      <c r="B245" s="143" t="s">
        <v>4168</v>
      </c>
      <c r="C245" s="6" t="s">
        <v>998</v>
      </c>
      <c r="D245" s="6"/>
      <c r="E245" s="6" t="s">
        <v>659</v>
      </c>
      <c r="F245" s="143" t="s">
        <v>4169</v>
      </c>
      <c r="G245" s="6" t="s">
        <v>999</v>
      </c>
      <c r="H245" s="6" t="s">
        <v>2941</v>
      </c>
    </row>
    <row r="246" spans="1:8" s="4" customFormat="1" x14ac:dyDescent="0.25">
      <c r="A246" s="6" t="s">
        <v>660</v>
      </c>
      <c r="B246" s="143" t="s">
        <v>4170</v>
      </c>
      <c r="C246" s="6" t="s">
        <v>1000</v>
      </c>
      <c r="D246" s="6"/>
      <c r="E246" s="6" t="s">
        <v>660</v>
      </c>
      <c r="F246" s="143" t="s">
        <v>4171</v>
      </c>
      <c r="G246" s="6" t="s">
        <v>1001</v>
      </c>
      <c r="H246" s="6" t="s">
        <v>2942</v>
      </c>
    </row>
    <row r="247" spans="1:8" s="4" customFormat="1" x14ac:dyDescent="0.25">
      <c r="A247" s="6" t="s">
        <v>661</v>
      </c>
      <c r="B247" s="143" t="s">
        <v>4172</v>
      </c>
      <c r="C247" s="6" t="s">
        <v>1002</v>
      </c>
      <c r="D247" s="6"/>
      <c r="E247" s="6" t="s">
        <v>661</v>
      </c>
      <c r="F247" s="143" t="s">
        <v>4173</v>
      </c>
      <c r="G247" s="6" t="s">
        <v>1003</v>
      </c>
      <c r="H247" s="6" t="s">
        <v>2943</v>
      </c>
    </row>
    <row r="248" spans="1:8" s="4" customFormat="1" x14ac:dyDescent="0.25">
      <c r="A248" s="6" t="s">
        <v>662</v>
      </c>
      <c r="B248" s="143" t="s">
        <v>4174</v>
      </c>
      <c r="C248" s="6" t="s">
        <v>1004</v>
      </c>
      <c r="D248" s="6"/>
      <c r="E248" s="6" t="s">
        <v>662</v>
      </c>
      <c r="F248" s="143" t="s">
        <v>4175</v>
      </c>
      <c r="G248" s="6" t="s">
        <v>1005</v>
      </c>
      <c r="H248" s="6" t="s">
        <v>2944</v>
      </c>
    </row>
    <row r="249" spans="1:8" s="4" customFormat="1" x14ac:dyDescent="0.25">
      <c r="A249" s="6" t="s">
        <v>663</v>
      </c>
      <c r="B249" s="143" t="s">
        <v>4176</v>
      </c>
      <c r="C249" s="6" t="s">
        <v>1006</v>
      </c>
      <c r="D249" s="6"/>
      <c r="E249" s="6" t="s">
        <v>663</v>
      </c>
      <c r="F249" s="143" t="s">
        <v>4177</v>
      </c>
      <c r="G249" s="6" t="s">
        <v>1007</v>
      </c>
      <c r="H249" s="6" t="s">
        <v>2945</v>
      </c>
    </row>
    <row r="250" spans="1:8" s="4" customFormat="1" x14ac:dyDescent="0.25">
      <c r="A250" s="6" t="s">
        <v>664</v>
      </c>
      <c r="B250" s="143" t="s">
        <v>4178</v>
      </c>
      <c r="C250" s="6" t="s">
        <v>1008</v>
      </c>
      <c r="D250" s="6"/>
      <c r="E250" s="6" t="s">
        <v>664</v>
      </c>
      <c r="F250" s="143" t="s">
        <v>4179</v>
      </c>
      <c r="G250" s="6" t="s">
        <v>1009</v>
      </c>
      <c r="H250" s="6" t="s">
        <v>2946</v>
      </c>
    </row>
    <row r="251" spans="1:8" s="4" customFormat="1" x14ac:dyDescent="0.25">
      <c r="A251" s="6" t="s">
        <v>665</v>
      </c>
      <c r="B251" s="143" t="s">
        <v>4180</v>
      </c>
      <c r="C251" s="6" t="s">
        <v>1010</v>
      </c>
      <c r="D251" s="6"/>
      <c r="E251" s="6" t="s">
        <v>665</v>
      </c>
      <c r="F251" s="143" t="s">
        <v>4181</v>
      </c>
      <c r="G251" s="6" t="s">
        <v>1011</v>
      </c>
      <c r="H251" s="6" t="s">
        <v>2947</v>
      </c>
    </row>
    <row r="252" spans="1:8" s="4" customFormat="1" x14ac:dyDescent="0.25">
      <c r="A252" s="6" t="s">
        <v>666</v>
      </c>
      <c r="B252" s="143" t="s">
        <v>4182</v>
      </c>
      <c r="C252" s="6" t="s">
        <v>1012</v>
      </c>
      <c r="D252" s="6"/>
      <c r="E252" s="6" t="s">
        <v>666</v>
      </c>
      <c r="F252" s="143" t="s">
        <v>4183</v>
      </c>
      <c r="G252" s="6" t="s">
        <v>1013</v>
      </c>
      <c r="H252" s="6" t="s">
        <v>2948</v>
      </c>
    </row>
    <row r="253" spans="1:8" s="4" customFormat="1" x14ac:dyDescent="0.25">
      <c r="A253" s="6" t="s">
        <v>667</v>
      </c>
      <c r="B253" s="143" t="s">
        <v>4184</v>
      </c>
      <c r="C253" s="6" t="s">
        <v>1014</v>
      </c>
      <c r="D253" s="6"/>
      <c r="E253" s="6" t="s">
        <v>667</v>
      </c>
      <c r="F253" s="143" t="s">
        <v>4185</v>
      </c>
      <c r="G253" s="6" t="s">
        <v>1015</v>
      </c>
      <c r="H253" s="6" t="s">
        <v>2949</v>
      </c>
    </row>
    <row r="254" spans="1:8" s="4" customFormat="1" x14ac:dyDescent="0.25">
      <c r="A254" s="6" t="s">
        <v>668</v>
      </c>
      <c r="B254" s="143" t="s">
        <v>4186</v>
      </c>
      <c r="C254" s="6" t="s">
        <v>1016</v>
      </c>
      <c r="D254" s="6"/>
      <c r="E254" s="6" t="s">
        <v>668</v>
      </c>
      <c r="F254" s="143" t="s">
        <v>4187</v>
      </c>
      <c r="G254" s="6" t="s">
        <v>1017</v>
      </c>
      <c r="H254" s="6" t="s">
        <v>2950</v>
      </c>
    </row>
    <row r="255" spans="1:8" s="4" customFormat="1" x14ac:dyDescent="0.25">
      <c r="A255" s="6" t="s">
        <v>669</v>
      </c>
      <c r="B255" s="143" t="s">
        <v>4188</v>
      </c>
      <c r="C255" s="6" t="s">
        <v>1018</v>
      </c>
      <c r="D255" s="6"/>
      <c r="E255" s="6" t="s">
        <v>669</v>
      </c>
      <c r="F255" s="143" t="s">
        <v>4189</v>
      </c>
      <c r="G255" s="6" t="s">
        <v>1019</v>
      </c>
      <c r="H255" s="6" t="s">
        <v>2951</v>
      </c>
    </row>
    <row r="256" spans="1:8" s="4" customFormat="1" x14ac:dyDescent="0.25">
      <c r="A256" s="6" t="s">
        <v>670</v>
      </c>
      <c r="B256" s="143" t="s">
        <v>4190</v>
      </c>
      <c r="C256" s="6" t="s">
        <v>1020</v>
      </c>
      <c r="D256" s="6"/>
      <c r="E256" s="6" t="s">
        <v>670</v>
      </c>
      <c r="F256" s="143" t="s">
        <v>4191</v>
      </c>
      <c r="G256" s="6" t="s">
        <v>1021</v>
      </c>
      <c r="H256" s="6" t="s">
        <v>2952</v>
      </c>
    </row>
    <row r="257" spans="1:8" s="4" customFormat="1" x14ac:dyDescent="0.25">
      <c r="A257" s="6" t="s">
        <v>671</v>
      </c>
      <c r="B257" s="143" t="s">
        <v>4192</v>
      </c>
      <c r="C257" s="6" t="s">
        <v>1022</v>
      </c>
      <c r="D257" s="6"/>
      <c r="E257" s="6" t="s">
        <v>671</v>
      </c>
      <c r="F257" s="143" t="s">
        <v>4193</v>
      </c>
      <c r="G257" s="6" t="s">
        <v>1023</v>
      </c>
      <c r="H257" s="6" t="s">
        <v>2953</v>
      </c>
    </row>
    <row r="258" spans="1:8" s="4" customFormat="1" x14ac:dyDescent="0.25">
      <c r="A258" s="6" t="s">
        <v>672</v>
      </c>
      <c r="B258" s="143" t="s">
        <v>4194</v>
      </c>
      <c r="C258" s="6" t="s">
        <v>1024</v>
      </c>
      <c r="D258" s="6"/>
      <c r="E258" s="6" t="s">
        <v>672</v>
      </c>
      <c r="F258" s="143" t="s">
        <v>4195</v>
      </c>
      <c r="G258" s="6" t="s">
        <v>1025</v>
      </c>
      <c r="H258" s="6" t="s">
        <v>2954</v>
      </c>
    </row>
    <row r="259" spans="1:8" s="4" customFormat="1" x14ac:dyDescent="0.25">
      <c r="A259" s="6" t="s">
        <v>673</v>
      </c>
      <c r="B259" s="143" t="s">
        <v>4196</v>
      </c>
      <c r="C259" s="6" t="s">
        <v>1026</v>
      </c>
      <c r="D259" s="6"/>
      <c r="E259" s="6" t="s">
        <v>673</v>
      </c>
      <c r="F259" s="143" t="s">
        <v>4197</v>
      </c>
      <c r="G259" s="6" t="s">
        <v>1027</v>
      </c>
      <c r="H259" s="6" t="s">
        <v>2955</v>
      </c>
    </row>
    <row r="260" spans="1:8" s="4" customFormat="1" x14ac:dyDescent="0.25">
      <c r="A260" s="6" t="s">
        <v>674</v>
      </c>
      <c r="B260" s="143" t="s">
        <v>4198</v>
      </c>
      <c r="C260" s="6" t="s">
        <v>1028</v>
      </c>
      <c r="D260" s="6"/>
      <c r="E260" s="6" t="s">
        <v>674</v>
      </c>
      <c r="F260" s="143" t="s">
        <v>4199</v>
      </c>
      <c r="G260" s="6" t="s">
        <v>1029</v>
      </c>
      <c r="H260" s="6" t="s">
        <v>2956</v>
      </c>
    </row>
    <row r="261" spans="1:8" s="4" customFormat="1" x14ac:dyDescent="0.25">
      <c r="A261" s="6" t="s">
        <v>675</v>
      </c>
      <c r="B261" s="143" t="s">
        <v>4200</v>
      </c>
      <c r="C261" s="6" t="s">
        <v>1030</v>
      </c>
      <c r="D261" s="6"/>
      <c r="E261" s="6" t="s">
        <v>675</v>
      </c>
      <c r="F261" s="143" t="s">
        <v>4201</v>
      </c>
      <c r="G261" s="6" t="s">
        <v>1031</v>
      </c>
      <c r="H261" s="6" t="s">
        <v>2957</v>
      </c>
    </row>
    <row r="262" spans="1:8" s="4" customFormat="1" x14ac:dyDescent="0.25">
      <c r="A262" s="6" t="s">
        <v>676</v>
      </c>
      <c r="B262" s="143" t="s">
        <v>4202</v>
      </c>
      <c r="C262" s="6" t="s">
        <v>1032</v>
      </c>
      <c r="D262" s="6"/>
      <c r="E262" s="6" t="s">
        <v>676</v>
      </c>
      <c r="F262" s="143" t="s">
        <v>4203</v>
      </c>
      <c r="G262" s="6" t="s">
        <v>1033</v>
      </c>
      <c r="H262" s="6" t="s">
        <v>2958</v>
      </c>
    </row>
    <row r="263" spans="1:8" s="4" customFormat="1" x14ac:dyDescent="0.25">
      <c r="A263" s="6" t="s">
        <v>677</v>
      </c>
      <c r="B263" s="143" t="s">
        <v>4204</v>
      </c>
      <c r="C263" s="6" t="s">
        <v>1034</v>
      </c>
      <c r="D263" s="6"/>
      <c r="E263" s="6" t="s">
        <v>677</v>
      </c>
      <c r="F263" s="143" t="s">
        <v>4205</v>
      </c>
      <c r="G263" s="6" t="s">
        <v>1035</v>
      </c>
      <c r="H263" s="6" t="s">
        <v>2959</v>
      </c>
    </row>
    <row r="264" spans="1:8" s="4" customFormat="1" x14ac:dyDescent="0.25">
      <c r="A264" s="6" t="s">
        <v>678</v>
      </c>
      <c r="B264" s="143" t="s">
        <v>4206</v>
      </c>
      <c r="C264" s="6" t="s">
        <v>1036</v>
      </c>
      <c r="D264" s="6"/>
      <c r="E264" s="6" t="s">
        <v>678</v>
      </c>
      <c r="F264" s="143" t="s">
        <v>4207</v>
      </c>
      <c r="G264" s="6" t="s">
        <v>1037</v>
      </c>
      <c r="H264" s="6" t="s">
        <v>2960</v>
      </c>
    </row>
    <row r="265" spans="1:8" s="4" customFormat="1" x14ac:dyDescent="0.25">
      <c r="A265" s="6" t="s">
        <v>679</v>
      </c>
      <c r="B265" s="143" t="s">
        <v>4208</v>
      </c>
      <c r="C265" s="6" t="s">
        <v>1038</v>
      </c>
      <c r="D265" s="6"/>
      <c r="E265" s="6" t="s">
        <v>679</v>
      </c>
      <c r="F265" s="143" t="s">
        <v>4209</v>
      </c>
      <c r="G265" s="6" t="s">
        <v>1039</v>
      </c>
      <c r="H265" s="6" t="s">
        <v>2961</v>
      </c>
    </row>
    <row r="266" spans="1:8" s="4" customFormat="1" x14ac:dyDescent="0.25">
      <c r="A266" s="6" t="s">
        <v>680</v>
      </c>
      <c r="B266" s="143" t="s">
        <v>4210</v>
      </c>
      <c r="C266" s="6" t="s">
        <v>1040</v>
      </c>
      <c r="D266" s="6"/>
      <c r="E266" s="6" t="s">
        <v>680</v>
      </c>
      <c r="F266" s="143" t="s">
        <v>4211</v>
      </c>
      <c r="G266" s="6" t="s">
        <v>1041</v>
      </c>
      <c r="H266" s="6" t="s">
        <v>2962</v>
      </c>
    </row>
    <row r="267" spans="1:8" s="4" customFormat="1" x14ac:dyDescent="0.25">
      <c r="A267" s="6" t="s">
        <v>681</v>
      </c>
      <c r="B267" s="143" t="s">
        <v>4212</v>
      </c>
      <c r="C267" s="6" t="s">
        <v>1042</v>
      </c>
      <c r="D267" s="6"/>
      <c r="E267" s="6" t="s">
        <v>681</v>
      </c>
      <c r="F267" s="143" t="s">
        <v>4213</v>
      </c>
      <c r="G267" s="6" t="s">
        <v>1043</v>
      </c>
      <c r="H267" s="6" t="s">
        <v>2963</v>
      </c>
    </row>
    <row r="268" spans="1:8" s="4" customFormat="1" x14ac:dyDescent="0.25">
      <c r="A268" s="6" t="s">
        <v>682</v>
      </c>
      <c r="B268" s="143" t="s">
        <v>4214</v>
      </c>
      <c r="C268" s="6" t="s">
        <v>1044</v>
      </c>
      <c r="D268" s="6"/>
      <c r="E268" s="6" t="s">
        <v>682</v>
      </c>
      <c r="F268" s="143" t="s">
        <v>4215</v>
      </c>
      <c r="G268" s="6" t="s">
        <v>1045</v>
      </c>
      <c r="H268" s="6" t="s">
        <v>2964</v>
      </c>
    </row>
    <row r="269" spans="1:8" s="4" customFormat="1" x14ac:dyDescent="0.25">
      <c r="A269" s="6" t="s">
        <v>683</v>
      </c>
      <c r="B269" s="143" t="s">
        <v>4216</v>
      </c>
      <c r="C269" s="6" t="s">
        <v>1046</v>
      </c>
      <c r="D269" s="6"/>
      <c r="E269" s="6" t="s">
        <v>683</v>
      </c>
      <c r="F269" s="143" t="s">
        <v>4217</v>
      </c>
      <c r="G269" s="6" t="s">
        <v>1047</v>
      </c>
      <c r="H269" s="6" t="s">
        <v>2965</v>
      </c>
    </row>
    <row r="270" spans="1:8" s="4" customFormat="1" x14ac:dyDescent="0.25">
      <c r="A270" s="6" t="s">
        <v>684</v>
      </c>
      <c r="B270" s="143" t="s">
        <v>4218</v>
      </c>
      <c r="C270" s="6" t="s">
        <v>1048</v>
      </c>
      <c r="D270" s="6"/>
      <c r="E270" s="6" t="s">
        <v>684</v>
      </c>
      <c r="F270" s="143" t="s">
        <v>4219</v>
      </c>
      <c r="G270" s="6" t="s">
        <v>1049</v>
      </c>
      <c r="H270" s="6" t="s">
        <v>2966</v>
      </c>
    </row>
    <row r="271" spans="1:8" s="4" customFormat="1" x14ac:dyDescent="0.25">
      <c r="A271" s="6" t="s">
        <v>685</v>
      </c>
      <c r="B271" s="143" t="s">
        <v>4220</v>
      </c>
      <c r="C271" s="6" t="s">
        <v>1050</v>
      </c>
      <c r="D271" s="6"/>
      <c r="E271" s="6" t="s">
        <v>685</v>
      </c>
      <c r="F271" s="143" t="s">
        <v>4221</v>
      </c>
      <c r="G271" s="6" t="s">
        <v>1051</v>
      </c>
      <c r="H271" s="6" t="s">
        <v>2967</v>
      </c>
    </row>
    <row r="272" spans="1:8" s="4" customFormat="1" x14ac:dyDescent="0.25">
      <c r="A272" s="6" t="s">
        <v>686</v>
      </c>
      <c r="B272" s="143" t="s">
        <v>4222</v>
      </c>
      <c r="C272" s="6" t="s">
        <v>1052</v>
      </c>
      <c r="D272" s="6"/>
      <c r="E272" s="6" t="s">
        <v>686</v>
      </c>
      <c r="F272" s="143" t="s">
        <v>4223</v>
      </c>
      <c r="G272" s="6" t="s">
        <v>1053</v>
      </c>
      <c r="H272" s="6" t="s">
        <v>2968</v>
      </c>
    </row>
    <row r="273" spans="1:8" s="4" customFormat="1" x14ac:dyDescent="0.25">
      <c r="A273" s="6" t="s">
        <v>687</v>
      </c>
      <c r="B273" s="143" t="s">
        <v>4224</v>
      </c>
      <c r="C273" s="6" t="s">
        <v>1054</v>
      </c>
      <c r="D273" s="6"/>
      <c r="E273" s="6" t="s">
        <v>687</v>
      </c>
      <c r="F273" s="143" t="s">
        <v>4225</v>
      </c>
      <c r="G273" s="6" t="s">
        <v>1055</v>
      </c>
      <c r="H273" s="6" t="s">
        <v>2969</v>
      </c>
    </row>
    <row r="274" spans="1:8" s="4" customFormat="1" x14ac:dyDescent="0.25">
      <c r="A274" s="6" t="s">
        <v>688</v>
      </c>
      <c r="B274" s="143" t="s">
        <v>4226</v>
      </c>
      <c r="C274" s="6" t="s">
        <v>1056</v>
      </c>
      <c r="D274" s="6"/>
      <c r="E274" s="6" t="s">
        <v>688</v>
      </c>
      <c r="F274" s="143" t="s">
        <v>4227</v>
      </c>
      <c r="G274" s="6" t="s">
        <v>1057</v>
      </c>
      <c r="H274" s="6" t="s">
        <v>2970</v>
      </c>
    </row>
    <row r="275" spans="1:8" s="4" customFormat="1" x14ac:dyDescent="0.25">
      <c r="A275" s="6" t="s">
        <v>689</v>
      </c>
      <c r="B275" s="143" t="s">
        <v>4228</v>
      </c>
      <c r="C275" s="6" t="s">
        <v>1058</v>
      </c>
      <c r="D275" s="6"/>
      <c r="E275" s="6" t="s">
        <v>689</v>
      </c>
      <c r="F275" s="143" t="s">
        <v>4229</v>
      </c>
      <c r="G275" s="6" t="s">
        <v>1059</v>
      </c>
      <c r="H275" s="6" t="s">
        <v>2971</v>
      </c>
    </row>
    <row r="276" spans="1:8" s="4" customFormat="1" x14ac:dyDescent="0.25">
      <c r="A276" s="6" t="s">
        <v>690</v>
      </c>
      <c r="B276" s="143" t="s">
        <v>4230</v>
      </c>
      <c r="C276" s="6" t="s">
        <v>1060</v>
      </c>
      <c r="D276" s="6"/>
      <c r="E276" s="6" t="s">
        <v>690</v>
      </c>
      <c r="F276" s="143" t="s">
        <v>4231</v>
      </c>
      <c r="G276" s="6" t="s">
        <v>1061</v>
      </c>
      <c r="H276" s="6" t="s">
        <v>2972</v>
      </c>
    </row>
    <row r="277" spans="1:8" s="4" customFormat="1" x14ac:dyDescent="0.25">
      <c r="A277" s="6" t="s">
        <v>691</v>
      </c>
      <c r="B277" s="143" t="s">
        <v>4232</v>
      </c>
      <c r="C277" s="6" t="s">
        <v>1062</v>
      </c>
      <c r="D277" s="6"/>
      <c r="E277" s="6" t="s">
        <v>691</v>
      </c>
      <c r="F277" s="143" t="s">
        <v>4233</v>
      </c>
      <c r="G277" s="6" t="s">
        <v>1063</v>
      </c>
      <c r="H277" s="6" t="s">
        <v>2973</v>
      </c>
    </row>
    <row r="278" spans="1:8" s="4" customFormat="1" x14ac:dyDescent="0.25">
      <c r="A278" s="6" t="s">
        <v>692</v>
      </c>
      <c r="B278" s="143" t="s">
        <v>4234</v>
      </c>
      <c r="C278" s="6" t="s">
        <v>1064</v>
      </c>
      <c r="D278" s="6"/>
      <c r="E278" s="6" t="s">
        <v>692</v>
      </c>
      <c r="F278" s="143" t="s">
        <v>4235</v>
      </c>
      <c r="G278" s="6" t="s">
        <v>1065</v>
      </c>
      <c r="H278" s="6" t="s">
        <v>2974</v>
      </c>
    </row>
    <row r="279" spans="1:8" s="4" customFormat="1" x14ac:dyDescent="0.25">
      <c r="A279" s="6" t="s">
        <v>693</v>
      </c>
      <c r="B279" s="143" t="s">
        <v>4236</v>
      </c>
      <c r="C279" s="6" t="s">
        <v>1066</v>
      </c>
      <c r="D279" s="6"/>
      <c r="E279" s="6" t="s">
        <v>693</v>
      </c>
      <c r="F279" s="143" t="s">
        <v>4237</v>
      </c>
      <c r="G279" s="6" t="s">
        <v>1067</v>
      </c>
      <c r="H279" s="6" t="s">
        <v>2975</v>
      </c>
    </row>
    <row r="280" spans="1:8" s="4" customFormat="1" x14ac:dyDescent="0.25">
      <c r="A280" s="6" t="s">
        <v>694</v>
      </c>
      <c r="B280" s="143" t="s">
        <v>4238</v>
      </c>
      <c r="C280" s="6" t="s">
        <v>1068</v>
      </c>
      <c r="D280" s="6"/>
      <c r="E280" s="6" t="s">
        <v>694</v>
      </c>
      <c r="F280" s="143" t="s">
        <v>4239</v>
      </c>
      <c r="G280" s="6" t="s">
        <v>1069</v>
      </c>
      <c r="H280" s="6" t="s">
        <v>2976</v>
      </c>
    </row>
    <row r="281" spans="1:8" s="4" customFormat="1" x14ac:dyDescent="0.25">
      <c r="A281" s="6" t="s">
        <v>695</v>
      </c>
      <c r="B281" s="143" t="s">
        <v>4240</v>
      </c>
      <c r="C281" s="6" t="s">
        <v>1070</v>
      </c>
      <c r="D281" s="6"/>
      <c r="E281" s="6" t="s">
        <v>695</v>
      </c>
      <c r="F281" s="143" t="s">
        <v>4241</v>
      </c>
      <c r="G281" s="6" t="s">
        <v>1071</v>
      </c>
      <c r="H281" s="6" t="s">
        <v>2977</v>
      </c>
    </row>
    <row r="282" spans="1:8" s="4" customFormat="1" x14ac:dyDescent="0.25">
      <c r="A282" s="6" t="s">
        <v>696</v>
      </c>
      <c r="B282" s="143" t="s">
        <v>4242</v>
      </c>
      <c r="C282" s="6" t="s">
        <v>1072</v>
      </c>
      <c r="D282" s="6"/>
      <c r="E282" s="6" t="s">
        <v>696</v>
      </c>
      <c r="F282" s="143" t="s">
        <v>4243</v>
      </c>
      <c r="G282" s="6" t="s">
        <v>1073</v>
      </c>
      <c r="H282" s="6" t="s">
        <v>2978</v>
      </c>
    </row>
    <row r="283" spans="1:8" s="4" customFormat="1" x14ac:dyDescent="0.25">
      <c r="A283" s="6" t="s">
        <v>697</v>
      </c>
      <c r="B283" s="143" t="s">
        <v>4244</v>
      </c>
      <c r="C283" s="6" t="s">
        <v>1074</v>
      </c>
      <c r="D283" s="6"/>
      <c r="E283" s="6" t="s">
        <v>697</v>
      </c>
      <c r="F283" s="143" t="s">
        <v>4245</v>
      </c>
      <c r="G283" s="6" t="s">
        <v>1075</v>
      </c>
      <c r="H283" s="6" t="s">
        <v>2979</v>
      </c>
    </row>
    <row r="284" spans="1:8" s="4" customFormat="1" x14ac:dyDescent="0.25">
      <c r="A284" s="6" t="s">
        <v>698</v>
      </c>
      <c r="B284" s="143" t="s">
        <v>4246</v>
      </c>
      <c r="C284" s="6" t="s">
        <v>1076</v>
      </c>
      <c r="D284" s="6"/>
      <c r="E284" s="6" t="s">
        <v>698</v>
      </c>
      <c r="F284" s="143" t="s">
        <v>4247</v>
      </c>
      <c r="G284" s="6" t="s">
        <v>1077</v>
      </c>
      <c r="H284" s="6" t="s">
        <v>2980</v>
      </c>
    </row>
    <row r="285" spans="1:8" s="4" customFormat="1" x14ac:dyDescent="0.25">
      <c r="A285" s="6" t="s">
        <v>699</v>
      </c>
      <c r="B285" s="143" t="s">
        <v>4248</v>
      </c>
      <c r="C285" s="6" t="s">
        <v>1078</v>
      </c>
      <c r="D285" s="6"/>
      <c r="E285" s="6" t="s">
        <v>699</v>
      </c>
      <c r="F285" s="143" t="s">
        <v>4249</v>
      </c>
      <c r="G285" s="6" t="s">
        <v>1079</v>
      </c>
      <c r="H285" s="6" t="s">
        <v>2981</v>
      </c>
    </row>
    <row r="286" spans="1:8" s="4" customFormat="1" x14ac:dyDescent="0.25">
      <c r="A286" s="6" t="s">
        <v>700</v>
      </c>
      <c r="B286" s="143" t="s">
        <v>4250</v>
      </c>
      <c r="C286" s="6" t="s">
        <v>1080</v>
      </c>
      <c r="D286" s="6"/>
      <c r="E286" s="6" t="s">
        <v>700</v>
      </c>
      <c r="F286" s="143" t="s">
        <v>4251</v>
      </c>
      <c r="G286" s="6" t="s">
        <v>1081</v>
      </c>
      <c r="H286" s="6" t="s">
        <v>2982</v>
      </c>
    </row>
    <row r="287" spans="1:8" s="4" customFormat="1" x14ac:dyDescent="0.25">
      <c r="A287" s="6" t="s">
        <v>701</v>
      </c>
      <c r="B287" s="143" t="s">
        <v>4252</v>
      </c>
      <c r="C287" s="6" t="s">
        <v>1082</v>
      </c>
      <c r="D287" s="6"/>
      <c r="E287" s="6" t="s">
        <v>701</v>
      </c>
      <c r="F287" s="143" t="s">
        <v>4253</v>
      </c>
      <c r="G287" s="6" t="s">
        <v>1083</v>
      </c>
      <c r="H287" s="6" t="s">
        <v>2983</v>
      </c>
    </row>
    <row r="288" spans="1:8" s="4" customFormat="1" x14ac:dyDescent="0.25">
      <c r="A288" s="6" t="s">
        <v>702</v>
      </c>
      <c r="B288" s="143" t="s">
        <v>4254</v>
      </c>
      <c r="C288" s="6" t="s">
        <v>1084</v>
      </c>
      <c r="D288" s="6"/>
      <c r="E288" s="6" t="s">
        <v>702</v>
      </c>
      <c r="F288" s="143" t="s">
        <v>4255</v>
      </c>
      <c r="G288" s="6" t="s">
        <v>1085</v>
      </c>
      <c r="H288" s="6" t="s">
        <v>2984</v>
      </c>
    </row>
    <row r="289" spans="1:8" s="4" customFormat="1" x14ac:dyDescent="0.25">
      <c r="A289" s="6" t="s">
        <v>703</v>
      </c>
      <c r="B289" s="143" t="s">
        <v>4256</v>
      </c>
      <c r="C289" s="6" t="s">
        <v>1086</v>
      </c>
      <c r="D289" s="6"/>
      <c r="E289" s="6" t="s">
        <v>703</v>
      </c>
      <c r="F289" s="143" t="s">
        <v>4257</v>
      </c>
      <c r="G289" s="6" t="s">
        <v>1087</v>
      </c>
      <c r="H289" s="6" t="s">
        <v>2985</v>
      </c>
    </row>
    <row r="290" spans="1:8" s="3" customFormat="1" x14ac:dyDescent="0.25">
      <c r="A290" s="7" t="s">
        <v>704</v>
      </c>
      <c r="B290" s="144" t="s">
        <v>4258</v>
      </c>
      <c r="C290" s="7" t="s">
        <v>1088</v>
      </c>
      <c r="D290" s="7"/>
      <c r="E290" s="7" t="s">
        <v>704</v>
      </c>
      <c r="F290" s="144" t="s">
        <v>4259</v>
      </c>
      <c r="G290" s="7" t="s">
        <v>1089</v>
      </c>
      <c r="H290" s="7" t="s">
        <v>2986</v>
      </c>
    </row>
    <row r="291" spans="1:8" s="3" customFormat="1" x14ac:dyDescent="0.25">
      <c r="A291" s="7" t="s">
        <v>705</v>
      </c>
      <c r="B291" s="144" t="s">
        <v>4260</v>
      </c>
      <c r="C291" s="7" t="s">
        <v>1090</v>
      </c>
      <c r="D291" s="7"/>
      <c r="E291" s="7" t="s">
        <v>705</v>
      </c>
      <c r="F291" s="144" t="s">
        <v>4261</v>
      </c>
      <c r="G291" s="7" t="s">
        <v>1091</v>
      </c>
      <c r="H291" s="7" t="s">
        <v>2987</v>
      </c>
    </row>
    <row r="292" spans="1:8" s="3" customFormat="1" x14ac:dyDescent="0.25">
      <c r="A292" s="7" t="s">
        <v>706</v>
      </c>
      <c r="B292" s="144" t="s">
        <v>4262</v>
      </c>
      <c r="C292" s="7" t="s">
        <v>1092</v>
      </c>
      <c r="D292" s="7"/>
      <c r="E292" s="7" t="s">
        <v>706</v>
      </c>
      <c r="F292" s="144" t="s">
        <v>4263</v>
      </c>
      <c r="G292" s="7" t="s">
        <v>1093</v>
      </c>
      <c r="H292" s="7" t="s">
        <v>2988</v>
      </c>
    </row>
    <row r="293" spans="1:8" s="3" customFormat="1" x14ac:dyDescent="0.25">
      <c r="A293" s="7" t="s">
        <v>707</v>
      </c>
      <c r="B293" s="144" t="s">
        <v>4264</v>
      </c>
      <c r="C293" s="7" t="s">
        <v>1094</v>
      </c>
      <c r="D293" s="7"/>
      <c r="E293" s="7" t="s">
        <v>707</v>
      </c>
      <c r="F293" s="144" t="s">
        <v>4265</v>
      </c>
      <c r="G293" s="7" t="s">
        <v>1095</v>
      </c>
      <c r="H293" s="7" t="s">
        <v>2989</v>
      </c>
    </row>
    <row r="294" spans="1:8" s="3" customFormat="1" x14ac:dyDescent="0.25">
      <c r="A294" s="7" t="s">
        <v>708</v>
      </c>
      <c r="B294" s="144" t="s">
        <v>4266</v>
      </c>
      <c r="C294" s="7" t="s">
        <v>1096</v>
      </c>
      <c r="D294" s="7"/>
      <c r="E294" s="7" t="s">
        <v>708</v>
      </c>
      <c r="F294" s="144" t="s">
        <v>4267</v>
      </c>
      <c r="G294" s="7" t="s">
        <v>1097</v>
      </c>
      <c r="H294" s="7" t="s">
        <v>2990</v>
      </c>
    </row>
    <row r="295" spans="1:8" s="3" customFormat="1" x14ac:dyDescent="0.25">
      <c r="A295" s="7" t="s">
        <v>709</v>
      </c>
      <c r="B295" s="144" t="s">
        <v>4268</v>
      </c>
      <c r="C295" s="7" t="s">
        <v>1098</v>
      </c>
      <c r="D295" s="7"/>
      <c r="E295" s="7" t="s">
        <v>709</v>
      </c>
      <c r="F295" s="144" t="s">
        <v>4269</v>
      </c>
      <c r="G295" s="7" t="s">
        <v>1099</v>
      </c>
      <c r="H295" s="7" t="s">
        <v>2991</v>
      </c>
    </row>
    <row r="296" spans="1:8" s="3" customFormat="1" x14ac:dyDescent="0.25">
      <c r="A296" s="7" t="s">
        <v>710</v>
      </c>
      <c r="B296" s="144" t="s">
        <v>4270</v>
      </c>
      <c r="C296" s="7" t="s">
        <v>1100</v>
      </c>
      <c r="D296" s="7"/>
      <c r="E296" s="7" t="s">
        <v>710</v>
      </c>
      <c r="F296" s="144" t="s">
        <v>4271</v>
      </c>
      <c r="G296" s="7" t="s">
        <v>1101</v>
      </c>
      <c r="H296" s="7" t="s">
        <v>2992</v>
      </c>
    </row>
    <row r="297" spans="1:8" s="3" customFormat="1" x14ac:dyDescent="0.25">
      <c r="A297" s="7" t="s">
        <v>711</v>
      </c>
      <c r="B297" s="144" t="s">
        <v>4272</v>
      </c>
      <c r="C297" s="7" t="s">
        <v>1102</v>
      </c>
      <c r="D297" s="7"/>
      <c r="E297" s="7" t="s">
        <v>711</v>
      </c>
      <c r="F297" s="144" t="s">
        <v>4273</v>
      </c>
      <c r="G297" s="7" t="s">
        <v>1103</v>
      </c>
      <c r="H297" s="7" t="s">
        <v>2993</v>
      </c>
    </row>
    <row r="298" spans="1:8" s="3" customFormat="1" x14ac:dyDescent="0.25">
      <c r="A298" s="7" t="s">
        <v>712</v>
      </c>
      <c r="B298" s="144" t="s">
        <v>4274</v>
      </c>
      <c r="C298" s="7" t="s">
        <v>1104</v>
      </c>
      <c r="D298" s="7"/>
      <c r="E298" s="7" t="s">
        <v>712</v>
      </c>
      <c r="F298" s="144" t="s">
        <v>4275</v>
      </c>
      <c r="G298" s="7" t="s">
        <v>1105</v>
      </c>
      <c r="H298" s="7" t="s">
        <v>2994</v>
      </c>
    </row>
    <row r="299" spans="1:8" s="3" customFormat="1" x14ac:dyDescent="0.25">
      <c r="A299" s="7" t="s">
        <v>713</v>
      </c>
      <c r="B299" s="144" t="s">
        <v>4276</v>
      </c>
      <c r="C299" s="7" t="s">
        <v>1106</v>
      </c>
      <c r="D299" s="7"/>
      <c r="E299" s="7" t="s">
        <v>713</v>
      </c>
      <c r="F299" s="144" t="s">
        <v>4277</v>
      </c>
      <c r="G299" s="7" t="s">
        <v>1107</v>
      </c>
      <c r="H299" s="7" t="s">
        <v>2995</v>
      </c>
    </row>
    <row r="300" spans="1:8" s="3" customFormat="1" x14ac:dyDescent="0.25">
      <c r="A300" s="7" t="s">
        <v>714</v>
      </c>
      <c r="B300" s="144" t="s">
        <v>4278</v>
      </c>
      <c r="C300" s="7" t="s">
        <v>1108</v>
      </c>
      <c r="D300" s="7"/>
      <c r="E300" s="7" t="s">
        <v>714</v>
      </c>
      <c r="F300" s="144" t="s">
        <v>4279</v>
      </c>
      <c r="G300" s="7" t="s">
        <v>1109</v>
      </c>
      <c r="H300" s="7" t="s">
        <v>2996</v>
      </c>
    </row>
    <row r="301" spans="1:8" s="3" customFormat="1" x14ac:dyDescent="0.25">
      <c r="A301" s="7" t="s">
        <v>715</v>
      </c>
      <c r="B301" s="144" t="s">
        <v>4280</v>
      </c>
      <c r="C301" s="7" t="s">
        <v>1110</v>
      </c>
      <c r="D301" s="7"/>
      <c r="E301" s="7" t="s">
        <v>715</v>
      </c>
      <c r="F301" s="144" t="s">
        <v>4281</v>
      </c>
      <c r="G301" s="7" t="s">
        <v>1111</v>
      </c>
      <c r="H301" s="7" t="s">
        <v>2997</v>
      </c>
    </row>
    <row r="302" spans="1:8" s="3" customFormat="1" x14ac:dyDescent="0.25">
      <c r="A302" s="7" t="s">
        <v>716</v>
      </c>
      <c r="B302" s="144" t="s">
        <v>4282</v>
      </c>
      <c r="C302" s="7" t="s">
        <v>1112</v>
      </c>
      <c r="D302" s="7"/>
      <c r="E302" s="7" t="s">
        <v>716</v>
      </c>
      <c r="F302" s="144" t="s">
        <v>4283</v>
      </c>
      <c r="G302" s="7" t="s">
        <v>1113</v>
      </c>
      <c r="H302" s="7" t="s">
        <v>2998</v>
      </c>
    </row>
    <row r="303" spans="1:8" s="3" customFormat="1" x14ac:dyDescent="0.25">
      <c r="A303" s="7" t="s">
        <v>717</v>
      </c>
      <c r="B303" s="144" t="s">
        <v>4284</v>
      </c>
      <c r="C303" s="7" t="s">
        <v>1114</v>
      </c>
      <c r="D303" s="7"/>
      <c r="E303" s="7" t="s">
        <v>717</v>
      </c>
      <c r="F303" s="144" t="s">
        <v>4285</v>
      </c>
      <c r="G303" s="7" t="s">
        <v>1115</v>
      </c>
      <c r="H303" s="7" t="s">
        <v>2999</v>
      </c>
    </row>
    <row r="304" spans="1:8" s="3" customFormat="1" x14ac:dyDescent="0.25">
      <c r="A304" s="7" t="s">
        <v>718</v>
      </c>
      <c r="B304" s="144" t="s">
        <v>4286</v>
      </c>
      <c r="C304" s="7" t="s">
        <v>1116</v>
      </c>
      <c r="D304" s="7"/>
      <c r="E304" s="7" t="s">
        <v>718</v>
      </c>
      <c r="F304" s="144" t="s">
        <v>4287</v>
      </c>
      <c r="G304" s="7" t="s">
        <v>1117</v>
      </c>
      <c r="H304" s="7" t="s">
        <v>3000</v>
      </c>
    </row>
    <row r="305" spans="1:8" s="3" customFormat="1" x14ac:dyDescent="0.25">
      <c r="A305" s="7" t="s">
        <v>719</v>
      </c>
      <c r="B305" s="144" t="s">
        <v>4288</v>
      </c>
      <c r="C305" s="7" t="s">
        <v>1118</v>
      </c>
      <c r="D305" s="7"/>
      <c r="E305" s="7" t="s">
        <v>719</v>
      </c>
      <c r="F305" s="144" t="s">
        <v>4289</v>
      </c>
      <c r="G305" s="7" t="s">
        <v>1119</v>
      </c>
      <c r="H305" s="7" t="s">
        <v>3001</v>
      </c>
    </row>
    <row r="306" spans="1:8" s="3" customFormat="1" x14ac:dyDescent="0.25">
      <c r="A306" s="7" t="s">
        <v>720</v>
      </c>
      <c r="B306" s="144" t="s">
        <v>4290</v>
      </c>
      <c r="C306" s="7" t="s">
        <v>1120</v>
      </c>
      <c r="D306" s="7"/>
      <c r="E306" s="7" t="s">
        <v>720</v>
      </c>
      <c r="F306" s="144" t="s">
        <v>4291</v>
      </c>
      <c r="G306" s="7" t="s">
        <v>1121</v>
      </c>
      <c r="H306" s="7" t="s">
        <v>3002</v>
      </c>
    </row>
    <row r="307" spans="1:8" s="3" customFormat="1" x14ac:dyDescent="0.25">
      <c r="A307" s="7" t="s">
        <v>721</v>
      </c>
      <c r="B307" s="144" t="s">
        <v>4292</v>
      </c>
      <c r="C307" s="7" t="s">
        <v>1122</v>
      </c>
      <c r="D307" s="7"/>
      <c r="E307" s="7" t="s">
        <v>721</v>
      </c>
      <c r="F307" s="144" t="s">
        <v>4293</v>
      </c>
      <c r="G307" s="7" t="s">
        <v>1123</v>
      </c>
      <c r="H307" s="7" t="s">
        <v>3003</v>
      </c>
    </row>
    <row r="308" spans="1:8" s="3" customFormat="1" x14ac:dyDescent="0.25">
      <c r="A308" s="7" t="s">
        <v>722</v>
      </c>
      <c r="B308" s="144" t="s">
        <v>4294</v>
      </c>
      <c r="C308" s="7" t="s">
        <v>1124</v>
      </c>
      <c r="D308" s="7"/>
      <c r="E308" s="7" t="s">
        <v>722</v>
      </c>
      <c r="F308" s="144" t="s">
        <v>4295</v>
      </c>
      <c r="G308" s="7" t="s">
        <v>1125</v>
      </c>
      <c r="H308" s="7" t="s">
        <v>3004</v>
      </c>
    </row>
    <row r="309" spans="1:8" s="3" customFormat="1" x14ac:dyDescent="0.25">
      <c r="A309" s="7" t="s">
        <v>723</v>
      </c>
      <c r="B309" s="144" t="s">
        <v>4296</v>
      </c>
      <c r="C309" s="7" t="s">
        <v>1126</v>
      </c>
      <c r="D309" s="7"/>
      <c r="E309" s="7" t="s">
        <v>723</v>
      </c>
      <c r="F309" s="144" t="s">
        <v>4297</v>
      </c>
      <c r="G309" s="7" t="s">
        <v>1127</v>
      </c>
      <c r="H309" s="7" t="s">
        <v>3005</v>
      </c>
    </row>
    <row r="310" spans="1:8" s="3" customFormat="1" x14ac:dyDescent="0.25">
      <c r="A310" s="7" t="s">
        <v>724</v>
      </c>
      <c r="B310" s="144" t="s">
        <v>4298</v>
      </c>
      <c r="C310" s="7" t="s">
        <v>1128</v>
      </c>
      <c r="D310" s="7"/>
      <c r="E310" s="7" t="s">
        <v>724</v>
      </c>
      <c r="F310" s="144" t="s">
        <v>4299</v>
      </c>
      <c r="G310" s="7" t="s">
        <v>1129</v>
      </c>
      <c r="H310" s="7" t="s">
        <v>3006</v>
      </c>
    </row>
    <row r="311" spans="1:8" s="3" customFormat="1" x14ac:dyDescent="0.25">
      <c r="A311" s="7" t="s">
        <v>725</v>
      </c>
      <c r="B311" s="144" t="s">
        <v>4300</v>
      </c>
      <c r="C311" s="7" t="s">
        <v>1130</v>
      </c>
      <c r="D311" s="7"/>
      <c r="E311" s="7" t="s">
        <v>725</v>
      </c>
      <c r="F311" s="144" t="s">
        <v>4301</v>
      </c>
      <c r="G311" s="7" t="s">
        <v>1131</v>
      </c>
      <c r="H311" s="7" t="s">
        <v>3007</v>
      </c>
    </row>
    <row r="312" spans="1:8" s="3" customFormat="1" x14ac:dyDescent="0.25">
      <c r="A312" s="7" t="s">
        <v>726</v>
      </c>
      <c r="B312" s="144" t="s">
        <v>4302</v>
      </c>
      <c r="C312" s="7" t="s">
        <v>1132</v>
      </c>
      <c r="D312" s="7"/>
      <c r="E312" s="7" t="s">
        <v>726</v>
      </c>
      <c r="F312" s="144" t="s">
        <v>4303</v>
      </c>
      <c r="G312" s="7" t="s">
        <v>1133</v>
      </c>
      <c r="H312" s="7" t="s">
        <v>3008</v>
      </c>
    </row>
    <row r="313" spans="1:8" s="3" customFormat="1" x14ac:dyDescent="0.25">
      <c r="A313" s="7" t="s">
        <v>727</v>
      </c>
      <c r="B313" s="144" t="s">
        <v>4304</v>
      </c>
      <c r="C313" s="7" t="s">
        <v>1134</v>
      </c>
      <c r="D313" s="7"/>
      <c r="E313" s="7" t="s">
        <v>727</v>
      </c>
      <c r="F313" s="144" t="s">
        <v>4305</v>
      </c>
      <c r="G313" s="7" t="s">
        <v>1135</v>
      </c>
      <c r="H313" s="7" t="s">
        <v>3009</v>
      </c>
    </row>
    <row r="314" spans="1:8" s="3" customFormat="1" x14ac:dyDescent="0.25">
      <c r="A314" s="7" t="s">
        <v>728</v>
      </c>
      <c r="B314" s="144" t="s">
        <v>4306</v>
      </c>
      <c r="C314" s="7" t="s">
        <v>1136</v>
      </c>
      <c r="D314" s="7"/>
      <c r="E314" s="7" t="s">
        <v>728</v>
      </c>
      <c r="F314" s="144" t="s">
        <v>4307</v>
      </c>
      <c r="G314" s="7" t="s">
        <v>1137</v>
      </c>
      <c r="H314" s="7" t="s">
        <v>3010</v>
      </c>
    </row>
    <row r="315" spans="1:8" s="3" customFormat="1" x14ac:dyDescent="0.25">
      <c r="A315" s="7" t="s">
        <v>729</v>
      </c>
      <c r="B315" s="144" t="s">
        <v>4308</v>
      </c>
      <c r="C315" s="7" t="s">
        <v>1138</v>
      </c>
      <c r="D315" s="7"/>
      <c r="E315" s="7" t="s">
        <v>729</v>
      </c>
      <c r="F315" s="144" t="s">
        <v>4309</v>
      </c>
      <c r="G315" s="7" t="s">
        <v>1139</v>
      </c>
      <c r="H315" s="7" t="s">
        <v>3011</v>
      </c>
    </row>
    <row r="316" spans="1:8" s="3" customFormat="1" x14ac:dyDescent="0.25">
      <c r="A316" s="7" t="s">
        <v>730</v>
      </c>
      <c r="B316" s="144" t="s">
        <v>4310</v>
      </c>
      <c r="C316" s="7" t="s">
        <v>1140</v>
      </c>
      <c r="D316" s="7"/>
      <c r="E316" s="7" t="s">
        <v>730</v>
      </c>
      <c r="F316" s="144" t="s">
        <v>4311</v>
      </c>
      <c r="G316" s="7" t="s">
        <v>1141</v>
      </c>
      <c r="H316" s="7" t="s">
        <v>3012</v>
      </c>
    </row>
    <row r="317" spans="1:8" s="3" customFormat="1" x14ac:dyDescent="0.25">
      <c r="A317" s="7" t="s">
        <v>731</v>
      </c>
      <c r="B317" s="144" t="s">
        <v>4312</v>
      </c>
      <c r="C317" s="7" t="s">
        <v>1142</v>
      </c>
      <c r="D317" s="7"/>
      <c r="E317" s="7" t="s">
        <v>731</v>
      </c>
      <c r="F317" s="144" t="s">
        <v>4313</v>
      </c>
      <c r="G317" s="7" t="s">
        <v>1143</v>
      </c>
      <c r="H317" s="7" t="s">
        <v>3013</v>
      </c>
    </row>
    <row r="318" spans="1:8" s="3" customFormat="1" x14ac:dyDescent="0.25">
      <c r="A318" s="7" t="s">
        <v>732</v>
      </c>
      <c r="B318" s="144" t="s">
        <v>4314</v>
      </c>
      <c r="C318" s="7" t="s">
        <v>1144</v>
      </c>
      <c r="D318" s="7"/>
      <c r="E318" s="7" t="s">
        <v>732</v>
      </c>
      <c r="F318" s="144" t="s">
        <v>4315</v>
      </c>
      <c r="G318" s="7" t="s">
        <v>1145</v>
      </c>
      <c r="H318" s="7" t="s">
        <v>3014</v>
      </c>
    </row>
    <row r="319" spans="1:8" s="3" customFormat="1" x14ac:dyDescent="0.25">
      <c r="A319" s="7" t="s">
        <v>733</v>
      </c>
      <c r="B319" s="144" t="s">
        <v>4316</v>
      </c>
      <c r="C319" s="7" t="s">
        <v>1146</v>
      </c>
      <c r="D319" s="7"/>
      <c r="E319" s="7" t="s">
        <v>733</v>
      </c>
      <c r="F319" s="144" t="s">
        <v>4317</v>
      </c>
      <c r="G319" s="7" t="s">
        <v>1147</v>
      </c>
      <c r="H319" s="7" t="s">
        <v>3015</v>
      </c>
    </row>
    <row r="320" spans="1:8" s="3" customFormat="1" x14ac:dyDescent="0.25">
      <c r="A320" s="7" t="s">
        <v>734</v>
      </c>
      <c r="B320" s="144" t="s">
        <v>4318</v>
      </c>
      <c r="C320" s="7" t="s">
        <v>1148</v>
      </c>
      <c r="D320" s="7"/>
      <c r="E320" s="7" t="s">
        <v>734</v>
      </c>
      <c r="F320" s="144" t="s">
        <v>4319</v>
      </c>
      <c r="G320" s="7" t="s">
        <v>1149</v>
      </c>
      <c r="H320" s="7" t="s">
        <v>3016</v>
      </c>
    </row>
    <row r="321" spans="1:8" s="3" customFormat="1" x14ac:dyDescent="0.25">
      <c r="A321" s="7" t="s">
        <v>735</v>
      </c>
      <c r="B321" s="144" t="s">
        <v>4320</v>
      </c>
      <c r="C321" s="7" t="s">
        <v>1150</v>
      </c>
      <c r="D321" s="7"/>
      <c r="E321" s="7" t="s">
        <v>735</v>
      </c>
      <c r="F321" s="144" t="s">
        <v>4321</v>
      </c>
      <c r="G321" s="7" t="s">
        <v>1151</v>
      </c>
      <c r="H321" s="7" t="s">
        <v>3017</v>
      </c>
    </row>
    <row r="322" spans="1:8" s="3" customFormat="1" x14ac:dyDescent="0.25">
      <c r="A322" s="7" t="s">
        <v>736</v>
      </c>
      <c r="B322" s="144" t="s">
        <v>4322</v>
      </c>
      <c r="C322" s="7" t="s">
        <v>1152</v>
      </c>
      <c r="D322" s="7"/>
      <c r="E322" s="7" t="s">
        <v>736</v>
      </c>
      <c r="F322" s="144" t="s">
        <v>4323</v>
      </c>
      <c r="G322" s="7" t="s">
        <v>1153</v>
      </c>
      <c r="H322" s="7" t="s">
        <v>3018</v>
      </c>
    </row>
    <row r="323" spans="1:8" s="3" customFormat="1" x14ac:dyDescent="0.25">
      <c r="A323" s="7" t="s">
        <v>737</v>
      </c>
      <c r="B323" s="144" t="s">
        <v>4324</v>
      </c>
      <c r="C323" s="7" t="s">
        <v>1154</v>
      </c>
      <c r="D323" s="7"/>
      <c r="E323" s="7" t="s">
        <v>737</v>
      </c>
      <c r="F323" s="144" t="s">
        <v>4325</v>
      </c>
      <c r="G323" s="7" t="s">
        <v>1155</v>
      </c>
      <c r="H323" s="7" t="s">
        <v>3019</v>
      </c>
    </row>
    <row r="324" spans="1:8" s="3" customFormat="1" x14ac:dyDescent="0.25">
      <c r="A324" s="7" t="s">
        <v>738</v>
      </c>
      <c r="B324" s="144" t="s">
        <v>4326</v>
      </c>
      <c r="C324" s="7" t="s">
        <v>1156</v>
      </c>
      <c r="D324" s="7"/>
      <c r="E324" s="7" t="s">
        <v>738</v>
      </c>
      <c r="F324" s="144" t="s">
        <v>4327</v>
      </c>
      <c r="G324" s="7" t="s">
        <v>1157</v>
      </c>
      <c r="H324" s="7" t="s">
        <v>3020</v>
      </c>
    </row>
    <row r="325" spans="1:8" s="3" customFormat="1" x14ac:dyDescent="0.25">
      <c r="A325" s="7" t="s">
        <v>739</v>
      </c>
      <c r="B325" s="144" t="s">
        <v>4328</v>
      </c>
      <c r="C325" s="7" t="s">
        <v>1158</v>
      </c>
      <c r="D325" s="7"/>
      <c r="E325" s="7" t="s">
        <v>739</v>
      </c>
      <c r="F325" s="144" t="s">
        <v>4329</v>
      </c>
      <c r="G325" s="7" t="s">
        <v>1159</v>
      </c>
      <c r="H325" s="7" t="s">
        <v>3021</v>
      </c>
    </row>
    <row r="326" spans="1:8" s="3" customFormat="1" x14ac:dyDescent="0.25">
      <c r="A326" s="7" t="s">
        <v>740</v>
      </c>
      <c r="B326" s="144" t="s">
        <v>4330</v>
      </c>
      <c r="C326" s="7" t="s">
        <v>1160</v>
      </c>
      <c r="D326" s="7"/>
      <c r="E326" s="7" t="s">
        <v>740</v>
      </c>
      <c r="F326" s="144" t="s">
        <v>4331</v>
      </c>
      <c r="G326" s="7" t="s">
        <v>1161</v>
      </c>
      <c r="H326" s="7" t="s">
        <v>3022</v>
      </c>
    </row>
    <row r="327" spans="1:8" s="3" customFormat="1" x14ac:dyDescent="0.25">
      <c r="A327" s="7" t="s">
        <v>741</v>
      </c>
      <c r="B327" s="144" t="s">
        <v>4332</v>
      </c>
      <c r="C327" s="7" t="s">
        <v>1162</v>
      </c>
      <c r="D327" s="7"/>
      <c r="E327" s="7" t="s">
        <v>741</v>
      </c>
      <c r="F327" s="144" t="s">
        <v>4333</v>
      </c>
      <c r="G327" s="7" t="s">
        <v>1163</v>
      </c>
      <c r="H327" s="7" t="s">
        <v>3023</v>
      </c>
    </row>
    <row r="328" spans="1:8" s="3" customFormat="1" x14ac:dyDescent="0.25">
      <c r="A328" s="7" t="s">
        <v>742</v>
      </c>
      <c r="B328" s="144" t="s">
        <v>4334</v>
      </c>
      <c r="C328" s="7" t="s">
        <v>1164</v>
      </c>
      <c r="D328" s="7"/>
      <c r="E328" s="7" t="s">
        <v>742</v>
      </c>
      <c r="F328" s="144" t="s">
        <v>4335</v>
      </c>
      <c r="G328" s="7" t="s">
        <v>1165</v>
      </c>
      <c r="H328" s="7" t="s">
        <v>3024</v>
      </c>
    </row>
    <row r="329" spans="1:8" s="3" customFormat="1" x14ac:dyDescent="0.25">
      <c r="A329" s="7" t="s">
        <v>743</v>
      </c>
      <c r="B329" s="144" t="s">
        <v>4336</v>
      </c>
      <c r="C329" s="7" t="s">
        <v>1166</v>
      </c>
      <c r="D329" s="7"/>
      <c r="E329" s="7" t="s">
        <v>743</v>
      </c>
      <c r="F329" s="144" t="s">
        <v>4337</v>
      </c>
      <c r="G329" s="7" t="s">
        <v>1167</v>
      </c>
      <c r="H329" s="7" t="s">
        <v>3025</v>
      </c>
    </row>
    <row r="330" spans="1:8" s="3" customFormat="1" x14ac:dyDescent="0.25">
      <c r="A330" s="7" t="s">
        <v>744</v>
      </c>
      <c r="B330" s="144" t="s">
        <v>4338</v>
      </c>
      <c r="C330" s="7" t="s">
        <v>1168</v>
      </c>
      <c r="D330" s="7"/>
      <c r="E330" s="7" t="s">
        <v>744</v>
      </c>
      <c r="F330" s="144" t="s">
        <v>4339</v>
      </c>
      <c r="G330" s="7" t="s">
        <v>1169</v>
      </c>
      <c r="H330" s="7" t="s">
        <v>3026</v>
      </c>
    </row>
    <row r="331" spans="1:8" s="3" customFormat="1" x14ac:dyDescent="0.25">
      <c r="A331" s="7" t="s">
        <v>745</v>
      </c>
      <c r="B331" s="144" t="s">
        <v>4340</v>
      </c>
      <c r="C331" s="7" t="s">
        <v>1170</v>
      </c>
      <c r="D331" s="7"/>
      <c r="E331" s="7" t="s">
        <v>745</v>
      </c>
      <c r="F331" s="144" t="s">
        <v>4341</v>
      </c>
      <c r="G331" s="7" t="s">
        <v>1171</v>
      </c>
      <c r="H331" s="7" t="s">
        <v>3027</v>
      </c>
    </row>
    <row r="332" spans="1:8" s="3" customFormat="1" x14ac:dyDescent="0.25">
      <c r="A332" s="7" t="s">
        <v>746</v>
      </c>
      <c r="B332" s="144" t="s">
        <v>4342</v>
      </c>
      <c r="C332" s="7" t="s">
        <v>1172</v>
      </c>
      <c r="D332" s="7"/>
      <c r="E332" s="7" t="s">
        <v>746</v>
      </c>
      <c r="F332" s="144" t="s">
        <v>4343</v>
      </c>
      <c r="G332" s="7" t="s">
        <v>1173</v>
      </c>
      <c r="H332" s="7" t="s">
        <v>3028</v>
      </c>
    </row>
    <row r="333" spans="1:8" s="3" customFormat="1" x14ac:dyDescent="0.25">
      <c r="A333" s="7" t="s">
        <v>747</v>
      </c>
      <c r="B333" s="144" t="s">
        <v>4344</v>
      </c>
      <c r="C333" s="7" t="s">
        <v>1174</v>
      </c>
      <c r="D333" s="7"/>
      <c r="E333" s="7" t="s">
        <v>747</v>
      </c>
      <c r="F333" s="144" t="s">
        <v>4345</v>
      </c>
      <c r="G333" s="7" t="s">
        <v>1175</v>
      </c>
      <c r="H333" s="7" t="s">
        <v>3029</v>
      </c>
    </row>
    <row r="334" spans="1:8" s="3" customFormat="1" x14ac:dyDescent="0.25">
      <c r="A334" s="7" t="s">
        <v>748</v>
      </c>
      <c r="B334" s="144" t="s">
        <v>4346</v>
      </c>
      <c r="C334" s="7" t="s">
        <v>1176</v>
      </c>
      <c r="D334" s="7"/>
      <c r="E334" s="7" t="s">
        <v>748</v>
      </c>
      <c r="F334" s="144" t="s">
        <v>4347</v>
      </c>
      <c r="G334" s="7" t="s">
        <v>1177</v>
      </c>
      <c r="H334" s="7" t="s">
        <v>3030</v>
      </c>
    </row>
    <row r="335" spans="1:8" s="3" customFormat="1" x14ac:dyDescent="0.25">
      <c r="A335" s="7" t="s">
        <v>749</v>
      </c>
      <c r="B335" s="144" t="s">
        <v>4348</v>
      </c>
      <c r="C335" s="7" t="s">
        <v>1178</v>
      </c>
      <c r="D335" s="7"/>
      <c r="E335" s="7" t="s">
        <v>749</v>
      </c>
      <c r="F335" s="144" t="s">
        <v>4349</v>
      </c>
      <c r="G335" s="7" t="s">
        <v>1179</v>
      </c>
      <c r="H335" s="7" t="s">
        <v>3031</v>
      </c>
    </row>
    <row r="336" spans="1:8" s="3" customFormat="1" x14ac:dyDescent="0.25">
      <c r="A336" s="7" t="s">
        <v>750</v>
      </c>
      <c r="B336" s="144" t="s">
        <v>4350</v>
      </c>
      <c r="C336" s="7" t="s">
        <v>1180</v>
      </c>
      <c r="D336" s="7"/>
      <c r="E336" s="7" t="s">
        <v>750</v>
      </c>
      <c r="F336" s="144" t="s">
        <v>4351</v>
      </c>
      <c r="G336" s="7" t="s">
        <v>1181</v>
      </c>
      <c r="H336" s="7" t="s">
        <v>3032</v>
      </c>
    </row>
    <row r="337" spans="1:8" s="3" customFormat="1" x14ac:dyDescent="0.25">
      <c r="A337" s="7" t="s">
        <v>751</v>
      </c>
      <c r="B337" s="144" t="s">
        <v>4352</v>
      </c>
      <c r="C337" s="7" t="s">
        <v>1182</v>
      </c>
      <c r="D337" s="7"/>
      <c r="E337" s="7" t="s">
        <v>751</v>
      </c>
      <c r="F337" s="144" t="s">
        <v>4353</v>
      </c>
      <c r="G337" s="7" t="s">
        <v>1183</v>
      </c>
      <c r="H337" s="7" t="s">
        <v>3033</v>
      </c>
    </row>
    <row r="338" spans="1:8" s="3" customFormat="1" x14ac:dyDescent="0.25">
      <c r="A338" s="7" t="s">
        <v>752</v>
      </c>
      <c r="B338" s="144" t="s">
        <v>4354</v>
      </c>
      <c r="C338" s="7" t="s">
        <v>1184</v>
      </c>
      <c r="D338" s="7"/>
      <c r="E338" s="7" t="s">
        <v>752</v>
      </c>
      <c r="F338" s="144" t="s">
        <v>4355</v>
      </c>
      <c r="G338" s="7" t="s">
        <v>1185</v>
      </c>
      <c r="H338" s="7" t="s">
        <v>3034</v>
      </c>
    </row>
    <row r="339" spans="1:8" s="3" customFormat="1" x14ac:dyDescent="0.25">
      <c r="A339" s="7" t="s">
        <v>753</v>
      </c>
      <c r="B339" s="144" t="s">
        <v>4356</v>
      </c>
      <c r="C339" s="7" t="s">
        <v>1186</v>
      </c>
      <c r="D339" s="7"/>
      <c r="E339" s="7" t="s">
        <v>753</v>
      </c>
      <c r="F339" s="144" t="s">
        <v>4357</v>
      </c>
      <c r="G339" s="7" t="s">
        <v>1187</v>
      </c>
      <c r="H339" s="7" t="s">
        <v>3035</v>
      </c>
    </row>
    <row r="340" spans="1:8" s="3" customFormat="1" x14ac:dyDescent="0.25">
      <c r="A340" s="7" t="s">
        <v>754</v>
      </c>
      <c r="B340" s="144" t="s">
        <v>4358</v>
      </c>
      <c r="C340" s="7" t="s">
        <v>1188</v>
      </c>
      <c r="D340" s="7"/>
      <c r="E340" s="7" t="s">
        <v>754</v>
      </c>
      <c r="F340" s="144" t="s">
        <v>4359</v>
      </c>
      <c r="G340" s="7" t="s">
        <v>1189</v>
      </c>
      <c r="H340" s="7" t="s">
        <v>3036</v>
      </c>
    </row>
    <row r="341" spans="1:8" s="3" customFormat="1" x14ac:dyDescent="0.25">
      <c r="A341" s="7" t="s">
        <v>755</v>
      </c>
      <c r="B341" s="144" t="s">
        <v>4360</v>
      </c>
      <c r="C341" s="7" t="s">
        <v>1190</v>
      </c>
      <c r="D341" s="7"/>
      <c r="E341" s="7" t="s">
        <v>755</v>
      </c>
      <c r="F341" s="144" t="s">
        <v>4361</v>
      </c>
      <c r="G341" s="7" t="s">
        <v>1191</v>
      </c>
      <c r="H341" s="7" t="s">
        <v>3037</v>
      </c>
    </row>
    <row r="342" spans="1:8" s="3" customFormat="1" x14ac:dyDescent="0.25">
      <c r="A342" s="7" t="s">
        <v>756</v>
      </c>
      <c r="B342" s="144" t="s">
        <v>4362</v>
      </c>
      <c r="C342" s="7" t="s">
        <v>1192</v>
      </c>
      <c r="D342" s="7"/>
      <c r="E342" s="7" t="s">
        <v>756</v>
      </c>
      <c r="F342" s="144" t="s">
        <v>4363</v>
      </c>
      <c r="G342" s="7" t="s">
        <v>1193</v>
      </c>
      <c r="H342" s="7" t="s">
        <v>3038</v>
      </c>
    </row>
    <row r="343" spans="1:8" s="3" customFormat="1" x14ac:dyDescent="0.25">
      <c r="A343" s="7" t="s">
        <v>757</v>
      </c>
      <c r="B343" s="144" t="s">
        <v>4364</v>
      </c>
      <c r="C343" s="7" t="s">
        <v>1194</v>
      </c>
      <c r="D343" s="7"/>
      <c r="E343" s="7" t="s">
        <v>757</v>
      </c>
      <c r="F343" s="144" t="s">
        <v>4365</v>
      </c>
      <c r="G343" s="7" t="s">
        <v>1195</v>
      </c>
      <c r="H343" s="7" t="s">
        <v>3039</v>
      </c>
    </row>
    <row r="344" spans="1:8" s="3" customFormat="1" x14ac:dyDescent="0.25">
      <c r="A344" s="7" t="s">
        <v>758</v>
      </c>
      <c r="B344" s="144" t="s">
        <v>4366</v>
      </c>
      <c r="C344" s="7" t="s">
        <v>1196</v>
      </c>
      <c r="D344" s="7"/>
      <c r="E344" s="7" t="s">
        <v>758</v>
      </c>
      <c r="F344" s="144" t="s">
        <v>4367</v>
      </c>
      <c r="G344" s="7" t="s">
        <v>1197</v>
      </c>
      <c r="H344" s="7" t="s">
        <v>3040</v>
      </c>
    </row>
    <row r="345" spans="1:8" s="3" customFormat="1" x14ac:dyDescent="0.25">
      <c r="A345" s="7" t="s">
        <v>759</v>
      </c>
      <c r="B345" s="144" t="s">
        <v>4368</v>
      </c>
      <c r="C345" s="7" t="s">
        <v>1198</v>
      </c>
      <c r="D345" s="7"/>
      <c r="E345" s="7" t="s">
        <v>759</v>
      </c>
      <c r="F345" s="144" t="s">
        <v>4369</v>
      </c>
      <c r="G345" s="7" t="s">
        <v>1199</v>
      </c>
      <c r="H345" s="7" t="s">
        <v>3041</v>
      </c>
    </row>
    <row r="346" spans="1:8" s="3" customFormat="1" x14ac:dyDescent="0.25">
      <c r="A346" s="7" t="s">
        <v>760</v>
      </c>
      <c r="B346" s="144" t="s">
        <v>4370</v>
      </c>
      <c r="C346" s="7" t="s">
        <v>1200</v>
      </c>
      <c r="D346" s="7"/>
      <c r="E346" s="7" t="s">
        <v>760</v>
      </c>
      <c r="F346" s="144" t="s">
        <v>4371</v>
      </c>
      <c r="G346" s="7" t="s">
        <v>1201</v>
      </c>
      <c r="H346" s="7" t="s">
        <v>3042</v>
      </c>
    </row>
    <row r="347" spans="1:8" s="3" customFormat="1" x14ac:dyDescent="0.25">
      <c r="A347" s="7" t="s">
        <v>761</v>
      </c>
      <c r="B347" s="144" t="s">
        <v>4372</v>
      </c>
      <c r="C347" s="7" t="s">
        <v>1202</v>
      </c>
      <c r="D347" s="7"/>
      <c r="E347" s="7" t="s">
        <v>761</v>
      </c>
      <c r="F347" s="144" t="s">
        <v>4373</v>
      </c>
      <c r="G347" s="7" t="s">
        <v>1203</v>
      </c>
      <c r="H347" s="7" t="s">
        <v>3043</v>
      </c>
    </row>
    <row r="348" spans="1:8" s="3" customFormat="1" x14ac:dyDescent="0.25">
      <c r="A348" s="7" t="s">
        <v>762</v>
      </c>
      <c r="B348" s="144" t="s">
        <v>4374</v>
      </c>
      <c r="C348" s="7" t="s">
        <v>1204</v>
      </c>
      <c r="D348" s="7"/>
      <c r="E348" s="7" t="s">
        <v>762</v>
      </c>
      <c r="F348" s="144" t="s">
        <v>4375</v>
      </c>
      <c r="G348" s="7" t="s">
        <v>1205</v>
      </c>
      <c r="H348" s="7" t="s">
        <v>3044</v>
      </c>
    </row>
    <row r="349" spans="1:8" s="3" customFormat="1" x14ac:dyDescent="0.25">
      <c r="A349" s="7" t="s">
        <v>763</v>
      </c>
      <c r="B349" s="144" t="s">
        <v>4376</v>
      </c>
      <c r="C349" s="7" t="s">
        <v>1206</v>
      </c>
      <c r="D349" s="7"/>
      <c r="E349" s="7" t="s">
        <v>763</v>
      </c>
      <c r="F349" s="144" t="s">
        <v>4377</v>
      </c>
      <c r="G349" s="7" t="s">
        <v>1207</v>
      </c>
      <c r="H349" s="7" t="s">
        <v>3045</v>
      </c>
    </row>
    <row r="350" spans="1:8" s="3" customFormat="1" x14ac:dyDescent="0.25">
      <c r="A350" s="7" t="s">
        <v>764</v>
      </c>
      <c r="B350" s="144" t="s">
        <v>4378</v>
      </c>
      <c r="C350" s="7" t="s">
        <v>1208</v>
      </c>
      <c r="D350" s="7"/>
      <c r="E350" s="7" t="s">
        <v>764</v>
      </c>
      <c r="F350" s="144" t="s">
        <v>4379</v>
      </c>
      <c r="G350" s="7" t="s">
        <v>1209</v>
      </c>
      <c r="H350" s="7" t="s">
        <v>3046</v>
      </c>
    </row>
    <row r="351" spans="1:8" s="3" customFormat="1" x14ac:dyDescent="0.25">
      <c r="A351" s="7" t="s">
        <v>765</v>
      </c>
      <c r="B351" s="144" t="s">
        <v>4380</v>
      </c>
      <c r="C351" s="7" t="s">
        <v>1210</v>
      </c>
      <c r="D351" s="7"/>
      <c r="E351" s="7" t="s">
        <v>765</v>
      </c>
      <c r="F351" s="144" t="s">
        <v>4381</v>
      </c>
      <c r="G351" s="7" t="s">
        <v>1211</v>
      </c>
      <c r="H351" s="7" t="s">
        <v>3047</v>
      </c>
    </row>
    <row r="352" spans="1:8" s="3" customFormat="1" x14ac:dyDescent="0.25">
      <c r="A352" s="7" t="s">
        <v>766</v>
      </c>
      <c r="B352" s="144" t="s">
        <v>4382</v>
      </c>
      <c r="C352" s="7" t="s">
        <v>1212</v>
      </c>
      <c r="D352" s="7"/>
      <c r="E352" s="7" t="s">
        <v>766</v>
      </c>
      <c r="F352" s="144" t="s">
        <v>4383</v>
      </c>
      <c r="G352" s="7" t="s">
        <v>1213</v>
      </c>
      <c r="H352" s="7" t="s">
        <v>3048</v>
      </c>
    </row>
    <row r="353" spans="1:8" s="3" customFormat="1" x14ac:dyDescent="0.25">
      <c r="A353" s="7" t="s">
        <v>767</v>
      </c>
      <c r="B353" s="144" t="s">
        <v>4384</v>
      </c>
      <c r="C353" s="7" t="s">
        <v>1214</v>
      </c>
      <c r="D353" s="7"/>
      <c r="E353" s="7" t="s">
        <v>767</v>
      </c>
      <c r="F353" s="144" t="s">
        <v>4385</v>
      </c>
      <c r="G353" s="7" t="s">
        <v>1215</v>
      </c>
      <c r="H353" s="7" t="s">
        <v>3049</v>
      </c>
    </row>
    <row r="354" spans="1:8" s="3" customFormat="1" x14ac:dyDescent="0.25">
      <c r="A354" s="7" t="s">
        <v>768</v>
      </c>
      <c r="B354" s="144" t="s">
        <v>4386</v>
      </c>
      <c r="C354" s="7" t="s">
        <v>1216</v>
      </c>
      <c r="D354" s="7"/>
      <c r="E354" s="7" t="s">
        <v>768</v>
      </c>
      <c r="F354" s="144" t="s">
        <v>4387</v>
      </c>
      <c r="G354" s="7" t="s">
        <v>1217</v>
      </c>
      <c r="H354" s="7" t="s">
        <v>3050</v>
      </c>
    </row>
    <row r="355" spans="1:8" s="3" customFormat="1" x14ac:dyDescent="0.25">
      <c r="A355" s="7" t="s">
        <v>769</v>
      </c>
      <c r="B355" s="144" t="s">
        <v>4388</v>
      </c>
      <c r="C355" s="7" t="s">
        <v>1218</v>
      </c>
      <c r="D355" s="7"/>
      <c r="E355" s="7" t="s">
        <v>769</v>
      </c>
      <c r="F355" s="144" t="s">
        <v>4389</v>
      </c>
      <c r="G355" s="7" t="s">
        <v>1219</v>
      </c>
      <c r="H355" s="7" t="s">
        <v>3051</v>
      </c>
    </row>
    <row r="356" spans="1:8" s="3" customFormat="1" x14ac:dyDescent="0.25">
      <c r="A356" s="7" t="s">
        <v>770</v>
      </c>
      <c r="B356" s="144" t="s">
        <v>4390</v>
      </c>
      <c r="C356" s="7" t="s">
        <v>1220</v>
      </c>
      <c r="D356" s="7"/>
      <c r="E356" s="7" t="s">
        <v>770</v>
      </c>
      <c r="F356" s="144" t="s">
        <v>4391</v>
      </c>
      <c r="G356" s="7" t="s">
        <v>1221</v>
      </c>
      <c r="H356" s="7" t="s">
        <v>3052</v>
      </c>
    </row>
    <row r="357" spans="1:8" s="3" customFormat="1" x14ac:dyDescent="0.25">
      <c r="A357" s="7" t="s">
        <v>771</v>
      </c>
      <c r="B357" s="144" t="s">
        <v>4392</v>
      </c>
      <c r="C357" s="7" t="s">
        <v>1222</v>
      </c>
      <c r="D357" s="7"/>
      <c r="E357" s="7" t="s">
        <v>771</v>
      </c>
      <c r="F357" s="144" t="s">
        <v>4393</v>
      </c>
      <c r="G357" s="7" t="s">
        <v>1223</v>
      </c>
      <c r="H357" s="7" t="s">
        <v>3053</v>
      </c>
    </row>
    <row r="358" spans="1:8" s="3" customFormat="1" x14ac:dyDescent="0.25">
      <c r="A358" s="7" t="s">
        <v>772</v>
      </c>
      <c r="B358" s="144" t="s">
        <v>4394</v>
      </c>
      <c r="C358" s="7" t="s">
        <v>1224</v>
      </c>
      <c r="D358" s="7"/>
      <c r="E358" s="7" t="s">
        <v>772</v>
      </c>
      <c r="F358" s="144" t="s">
        <v>4395</v>
      </c>
      <c r="G358" s="7" t="s">
        <v>1225</v>
      </c>
      <c r="H358" s="7" t="s">
        <v>3054</v>
      </c>
    </row>
    <row r="359" spans="1:8" s="3" customFormat="1" x14ac:dyDescent="0.25">
      <c r="A359" s="7" t="s">
        <v>773</v>
      </c>
      <c r="B359" s="144" t="s">
        <v>4396</v>
      </c>
      <c r="C359" s="7" t="s">
        <v>1226</v>
      </c>
      <c r="D359" s="7"/>
      <c r="E359" s="7" t="s">
        <v>773</v>
      </c>
      <c r="F359" s="144" t="s">
        <v>4397</v>
      </c>
      <c r="G359" s="7" t="s">
        <v>1227</v>
      </c>
      <c r="H359" s="7" t="s">
        <v>3055</v>
      </c>
    </row>
    <row r="360" spans="1:8" s="3" customFormat="1" x14ac:dyDescent="0.25">
      <c r="A360" s="7" t="s">
        <v>774</v>
      </c>
      <c r="B360" s="144" t="s">
        <v>4398</v>
      </c>
      <c r="C360" s="7" t="s">
        <v>1228</v>
      </c>
      <c r="D360" s="7"/>
      <c r="E360" s="7" t="s">
        <v>774</v>
      </c>
      <c r="F360" s="144" t="s">
        <v>4399</v>
      </c>
      <c r="G360" s="7" t="s">
        <v>1229</v>
      </c>
      <c r="H360" s="7" t="s">
        <v>3056</v>
      </c>
    </row>
    <row r="361" spans="1:8" s="3" customFormat="1" x14ac:dyDescent="0.25">
      <c r="A361" s="7" t="s">
        <v>775</v>
      </c>
      <c r="B361" s="144" t="s">
        <v>4400</v>
      </c>
      <c r="C361" s="7" t="s">
        <v>1230</v>
      </c>
      <c r="D361" s="7"/>
      <c r="E361" s="7" t="s">
        <v>775</v>
      </c>
      <c r="F361" s="144" t="s">
        <v>4401</v>
      </c>
      <c r="G361" s="7" t="s">
        <v>1231</v>
      </c>
      <c r="H361" s="7" t="s">
        <v>3057</v>
      </c>
    </row>
    <row r="362" spans="1:8" s="3" customFormat="1" x14ac:dyDescent="0.25">
      <c r="A362" s="7" t="s">
        <v>776</v>
      </c>
      <c r="B362" s="144" t="s">
        <v>4402</v>
      </c>
      <c r="C362" s="7" t="s">
        <v>1232</v>
      </c>
      <c r="D362" s="7"/>
      <c r="E362" s="7" t="s">
        <v>776</v>
      </c>
      <c r="F362" s="144" t="s">
        <v>4403</v>
      </c>
      <c r="G362" s="7" t="s">
        <v>1233</v>
      </c>
      <c r="H362" s="7" t="s">
        <v>3058</v>
      </c>
    </row>
    <row r="363" spans="1:8" s="3" customFormat="1" x14ac:dyDescent="0.25">
      <c r="A363" s="7" t="s">
        <v>777</v>
      </c>
      <c r="B363" s="144" t="s">
        <v>4404</v>
      </c>
      <c r="C363" s="7" t="s">
        <v>1234</v>
      </c>
      <c r="D363" s="7"/>
      <c r="E363" s="7" t="s">
        <v>777</v>
      </c>
      <c r="F363" s="144" t="s">
        <v>4405</v>
      </c>
      <c r="G363" s="7" t="s">
        <v>1235</v>
      </c>
      <c r="H363" s="7" t="s">
        <v>3059</v>
      </c>
    </row>
    <row r="364" spans="1:8" s="3" customFormat="1" x14ac:dyDescent="0.25">
      <c r="A364" s="7" t="s">
        <v>778</v>
      </c>
      <c r="B364" s="144" t="s">
        <v>4406</v>
      </c>
      <c r="C364" s="7" t="s">
        <v>1236</v>
      </c>
      <c r="D364" s="7"/>
      <c r="E364" s="7" t="s">
        <v>778</v>
      </c>
      <c r="F364" s="144" t="s">
        <v>4407</v>
      </c>
      <c r="G364" s="7" t="s">
        <v>1237</v>
      </c>
      <c r="H364" s="7" t="s">
        <v>3060</v>
      </c>
    </row>
    <row r="365" spans="1:8" s="3" customFormat="1" x14ac:dyDescent="0.25">
      <c r="A365" s="7" t="s">
        <v>779</v>
      </c>
      <c r="B365" s="144" t="s">
        <v>4408</v>
      </c>
      <c r="C365" s="7" t="s">
        <v>1238</v>
      </c>
      <c r="D365" s="7"/>
      <c r="E365" s="7" t="s">
        <v>779</v>
      </c>
      <c r="F365" s="144" t="s">
        <v>4409</v>
      </c>
      <c r="G365" s="7" t="s">
        <v>1239</v>
      </c>
      <c r="H365" s="7" t="s">
        <v>3061</v>
      </c>
    </row>
    <row r="366" spans="1:8" s="3" customFormat="1" x14ac:dyDescent="0.25">
      <c r="A366" s="7" t="s">
        <v>780</v>
      </c>
      <c r="B366" s="144" t="s">
        <v>4410</v>
      </c>
      <c r="C366" s="7" t="s">
        <v>1240</v>
      </c>
      <c r="D366" s="7"/>
      <c r="E366" s="7" t="s">
        <v>780</v>
      </c>
      <c r="F366" s="144" t="s">
        <v>4411</v>
      </c>
      <c r="G366" s="7" t="s">
        <v>1241</v>
      </c>
      <c r="H366" s="7" t="s">
        <v>3062</v>
      </c>
    </row>
    <row r="367" spans="1:8" s="3" customFormat="1" x14ac:dyDescent="0.25">
      <c r="A367" s="7" t="s">
        <v>781</v>
      </c>
      <c r="B367" s="144" t="s">
        <v>4412</v>
      </c>
      <c r="C367" s="7" t="s">
        <v>1242</v>
      </c>
      <c r="D367" s="7"/>
      <c r="E367" s="7" t="s">
        <v>781</v>
      </c>
      <c r="F367" s="144" t="s">
        <v>4413</v>
      </c>
      <c r="G367" s="7" t="s">
        <v>1243</v>
      </c>
      <c r="H367" s="7" t="s">
        <v>3063</v>
      </c>
    </row>
    <row r="368" spans="1:8" s="3" customFormat="1" x14ac:dyDescent="0.25">
      <c r="A368" s="7" t="s">
        <v>782</v>
      </c>
      <c r="B368" s="144" t="s">
        <v>4414</v>
      </c>
      <c r="C368" s="7" t="s">
        <v>1244</v>
      </c>
      <c r="D368" s="7"/>
      <c r="E368" s="7" t="s">
        <v>782</v>
      </c>
      <c r="F368" s="144" t="s">
        <v>4415</v>
      </c>
      <c r="G368" s="7" t="s">
        <v>1245</v>
      </c>
      <c r="H368" s="7" t="s">
        <v>3064</v>
      </c>
    </row>
    <row r="369" spans="1:8" s="3" customFormat="1" x14ac:dyDescent="0.25">
      <c r="A369" s="7" t="s">
        <v>783</v>
      </c>
      <c r="B369" s="144" t="s">
        <v>4416</v>
      </c>
      <c r="C369" s="7" t="s">
        <v>1246</v>
      </c>
      <c r="D369" s="7"/>
      <c r="E369" s="7" t="s">
        <v>783</v>
      </c>
      <c r="F369" s="144" t="s">
        <v>4417</v>
      </c>
      <c r="G369" s="7" t="s">
        <v>1247</v>
      </c>
      <c r="H369" s="7" t="s">
        <v>3065</v>
      </c>
    </row>
    <row r="370" spans="1:8" s="3" customFormat="1" x14ac:dyDescent="0.25">
      <c r="A370" s="7" t="s">
        <v>784</v>
      </c>
      <c r="B370" s="144" t="s">
        <v>4418</v>
      </c>
      <c r="C370" s="7" t="s">
        <v>1248</v>
      </c>
      <c r="D370" s="7"/>
      <c r="E370" s="7" t="s">
        <v>784</v>
      </c>
      <c r="F370" s="144" t="s">
        <v>4419</v>
      </c>
      <c r="G370" s="7" t="s">
        <v>1249</v>
      </c>
      <c r="H370" s="7" t="s">
        <v>3066</v>
      </c>
    </row>
    <row r="371" spans="1:8" s="3" customFormat="1" x14ac:dyDescent="0.25">
      <c r="A371" s="7" t="s">
        <v>785</v>
      </c>
      <c r="B371" s="144" t="s">
        <v>4420</v>
      </c>
      <c r="C371" s="7" t="s">
        <v>1250</v>
      </c>
      <c r="D371" s="7"/>
      <c r="E371" s="7" t="s">
        <v>785</v>
      </c>
      <c r="F371" s="144" t="s">
        <v>4421</v>
      </c>
      <c r="G371" s="7" t="s">
        <v>1251</v>
      </c>
      <c r="H371" s="7" t="s">
        <v>3067</v>
      </c>
    </row>
    <row r="372" spans="1:8" s="3" customFormat="1" x14ac:dyDescent="0.25">
      <c r="A372" s="7" t="s">
        <v>786</v>
      </c>
      <c r="B372" s="144" t="s">
        <v>4422</v>
      </c>
      <c r="C372" s="7" t="s">
        <v>1252</v>
      </c>
      <c r="D372" s="7"/>
      <c r="E372" s="7" t="s">
        <v>786</v>
      </c>
      <c r="F372" s="144" t="s">
        <v>4423</v>
      </c>
      <c r="G372" s="7" t="s">
        <v>1253</v>
      </c>
      <c r="H372" s="7" t="s">
        <v>3068</v>
      </c>
    </row>
    <row r="373" spans="1:8" s="3" customFormat="1" x14ac:dyDescent="0.25">
      <c r="A373" s="7" t="s">
        <v>787</v>
      </c>
      <c r="B373" s="144" t="s">
        <v>4424</v>
      </c>
      <c r="C373" s="7" t="s">
        <v>1254</v>
      </c>
      <c r="D373" s="7"/>
      <c r="E373" s="7" t="s">
        <v>787</v>
      </c>
      <c r="F373" s="144" t="s">
        <v>4425</v>
      </c>
      <c r="G373" s="7" t="s">
        <v>1255</v>
      </c>
      <c r="H373" s="7" t="s">
        <v>3069</v>
      </c>
    </row>
    <row r="374" spans="1:8" s="3" customFormat="1" x14ac:dyDescent="0.25">
      <c r="A374" s="7" t="s">
        <v>788</v>
      </c>
      <c r="B374" s="144" t="s">
        <v>4426</v>
      </c>
      <c r="C374" s="7" t="s">
        <v>1256</v>
      </c>
      <c r="D374" s="7"/>
      <c r="E374" s="7" t="s">
        <v>788</v>
      </c>
      <c r="F374" s="144" t="s">
        <v>4427</v>
      </c>
      <c r="G374" s="7" t="s">
        <v>1257</v>
      </c>
      <c r="H374" s="7" t="s">
        <v>3070</v>
      </c>
    </row>
    <row r="375" spans="1:8" s="3" customFormat="1" x14ac:dyDescent="0.25">
      <c r="A375" s="7" t="s">
        <v>789</v>
      </c>
      <c r="B375" s="144" t="s">
        <v>4428</v>
      </c>
      <c r="C375" s="7" t="s">
        <v>1258</v>
      </c>
      <c r="D375" s="7"/>
      <c r="E375" s="7" t="s">
        <v>789</v>
      </c>
      <c r="F375" s="144" t="s">
        <v>4429</v>
      </c>
      <c r="G375" s="7" t="s">
        <v>1259</v>
      </c>
      <c r="H375" s="7" t="s">
        <v>3071</v>
      </c>
    </row>
    <row r="376" spans="1:8" s="3" customFormat="1" x14ac:dyDescent="0.25">
      <c r="A376" s="7" t="s">
        <v>790</v>
      </c>
      <c r="B376" s="144" t="s">
        <v>4430</v>
      </c>
      <c r="C376" s="7" t="s">
        <v>1260</v>
      </c>
      <c r="D376" s="7"/>
      <c r="E376" s="7" t="s">
        <v>790</v>
      </c>
      <c r="F376" s="144" t="s">
        <v>4431</v>
      </c>
      <c r="G376" s="7" t="s">
        <v>1261</v>
      </c>
      <c r="H376" s="7" t="s">
        <v>3072</v>
      </c>
    </row>
    <row r="377" spans="1:8" s="3" customFormat="1" x14ac:dyDescent="0.25">
      <c r="A377" s="7" t="s">
        <v>791</v>
      </c>
      <c r="B377" s="144" t="s">
        <v>4432</v>
      </c>
      <c r="C377" s="7" t="s">
        <v>4433</v>
      </c>
      <c r="D377" s="7"/>
      <c r="E377" s="7" t="s">
        <v>791</v>
      </c>
      <c r="F377" s="144" t="s">
        <v>4434</v>
      </c>
      <c r="G377" s="7" t="s">
        <v>4435</v>
      </c>
      <c r="H377" s="7" t="s">
        <v>4436</v>
      </c>
    </row>
    <row r="378" spans="1:8" s="3" customFormat="1" x14ac:dyDescent="0.25">
      <c r="A378" s="7" t="s">
        <v>792</v>
      </c>
      <c r="B378" s="144" t="s">
        <v>4437</v>
      </c>
      <c r="C378" s="7" t="s">
        <v>1263</v>
      </c>
      <c r="D378" s="7"/>
      <c r="E378" s="7" t="s">
        <v>792</v>
      </c>
      <c r="F378" s="144" t="s">
        <v>4438</v>
      </c>
      <c r="G378" s="7" t="s">
        <v>1264</v>
      </c>
      <c r="H378" s="7" t="s">
        <v>3074</v>
      </c>
    </row>
    <row r="379" spans="1:8" s="3" customFormat="1" x14ac:dyDescent="0.25">
      <c r="A379" s="7" t="s">
        <v>793</v>
      </c>
      <c r="B379" s="144" t="s">
        <v>4439</v>
      </c>
      <c r="C379" s="7" t="s">
        <v>1265</v>
      </c>
      <c r="D379" s="7"/>
      <c r="E379" s="7" t="s">
        <v>793</v>
      </c>
      <c r="F379" s="144" t="s">
        <v>4440</v>
      </c>
      <c r="G379" s="7" t="s">
        <v>1266</v>
      </c>
      <c r="H379" s="7" t="s">
        <v>3075</v>
      </c>
    </row>
    <row r="380" spans="1:8" s="3" customFormat="1" x14ac:dyDescent="0.25">
      <c r="A380" s="7" t="s">
        <v>794</v>
      </c>
      <c r="B380" s="144" t="s">
        <v>4441</v>
      </c>
      <c r="C380" s="7" t="s">
        <v>1267</v>
      </c>
      <c r="D380" s="7"/>
      <c r="E380" s="7" t="s">
        <v>794</v>
      </c>
      <c r="F380" s="144" t="s">
        <v>4442</v>
      </c>
      <c r="G380" s="7" t="s">
        <v>1268</v>
      </c>
      <c r="H380" s="7" t="s">
        <v>3076</v>
      </c>
    </row>
    <row r="381" spans="1:8" s="3" customFormat="1" x14ac:dyDescent="0.25">
      <c r="A381" s="7" t="s">
        <v>795</v>
      </c>
      <c r="B381" s="144" t="s">
        <v>4443</v>
      </c>
      <c r="C381" s="7" t="s">
        <v>1269</v>
      </c>
      <c r="D381" s="7"/>
      <c r="E381" s="7" t="s">
        <v>795</v>
      </c>
      <c r="F381" s="144" t="s">
        <v>4444</v>
      </c>
      <c r="G381" s="7" t="s">
        <v>1270</v>
      </c>
      <c r="H381" s="7" t="s">
        <v>3077</v>
      </c>
    </row>
    <row r="382" spans="1:8" s="3" customFormat="1" x14ac:dyDescent="0.25">
      <c r="A382" s="7" t="s">
        <v>796</v>
      </c>
      <c r="B382" s="144" t="s">
        <v>4445</v>
      </c>
      <c r="C382" s="7" t="s">
        <v>4436</v>
      </c>
      <c r="D382" s="7"/>
      <c r="E382" s="7" t="s">
        <v>796</v>
      </c>
      <c r="F382" s="144" t="s">
        <v>4446</v>
      </c>
      <c r="G382" s="7" t="s">
        <v>4447</v>
      </c>
      <c r="H382" s="7" t="s">
        <v>4433</v>
      </c>
    </row>
    <row r="383" spans="1:8" s="3" customFormat="1" x14ac:dyDescent="0.25">
      <c r="A383" s="7" t="s">
        <v>797</v>
      </c>
      <c r="B383" s="144" t="s">
        <v>4448</v>
      </c>
      <c r="C383" s="7" t="s">
        <v>1272</v>
      </c>
      <c r="D383" s="7"/>
      <c r="E383" s="7" t="s">
        <v>797</v>
      </c>
      <c r="F383" s="144" t="s">
        <v>4449</v>
      </c>
      <c r="G383" s="7" t="s">
        <v>1273</v>
      </c>
      <c r="H383" s="7" t="s">
        <v>3079</v>
      </c>
    </row>
    <row r="384" spans="1:8" s="3" customFormat="1" x14ac:dyDescent="0.25">
      <c r="A384" s="7" t="s">
        <v>798</v>
      </c>
      <c r="B384" s="144" t="s">
        <v>4450</v>
      </c>
      <c r="C384" s="7" t="s">
        <v>1274</v>
      </c>
      <c r="D384" s="7"/>
      <c r="E384" s="7" t="s">
        <v>798</v>
      </c>
      <c r="F384" s="144" t="s">
        <v>4451</v>
      </c>
      <c r="G384" s="7" t="s">
        <v>1275</v>
      </c>
      <c r="H384" s="7" t="s">
        <v>3080</v>
      </c>
    </row>
    <row r="385" spans="1:8" s="3" customFormat="1" x14ac:dyDescent="0.25">
      <c r="A385" s="7" t="s">
        <v>799</v>
      </c>
      <c r="B385" s="144" t="s">
        <v>4452</v>
      </c>
      <c r="C385" s="7" t="s">
        <v>1276</v>
      </c>
      <c r="D385" s="7"/>
      <c r="E385" s="7" t="s">
        <v>799</v>
      </c>
      <c r="F385" s="144" t="s">
        <v>4453</v>
      </c>
      <c r="G385" s="7" t="s">
        <v>1277</v>
      </c>
      <c r="H385" s="7" t="s">
        <v>3081</v>
      </c>
    </row>
    <row r="386" spans="1:8" x14ac:dyDescent="0.25">
      <c r="A386" s="241" t="s">
        <v>3082</v>
      </c>
      <c r="B386" s="242" t="s">
        <v>4454</v>
      </c>
      <c r="C386" s="241" t="s">
        <v>2764</v>
      </c>
      <c r="D386" s="241"/>
      <c r="E386" s="241" t="s">
        <v>3082</v>
      </c>
      <c r="F386" s="242" t="s">
        <v>4455</v>
      </c>
      <c r="G386" s="241" t="s">
        <v>96</v>
      </c>
      <c r="H386" s="241" t="s">
        <v>820</v>
      </c>
    </row>
    <row r="387" spans="1:8" x14ac:dyDescent="0.25">
      <c r="A387" s="241" t="s">
        <v>3083</v>
      </c>
      <c r="B387" s="242" t="s">
        <v>4456</v>
      </c>
      <c r="C387" s="241" t="s">
        <v>2755</v>
      </c>
      <c r="D387" s="241"/>
      <c r="E387" s="241" t="s">
        <v>3083</v>
      </c>
      <c r="F387" s="242" t="s">
        <v>4457</v>
      </c>
      <c r="G387" s="241" t="s">
        <v>158</v>
      </c>
      <c r="H387" s="241" t="s">
        <v>841</v>
      </c>
    </row>
    <row r="388" spans="1:8" x14ac:dyDescent="0.25">
      <c r="A388" s="241" t="s">
        <v>3084</v>
      </c>
      <c r="B388" s="242" t="s">
        <v>4458</v>
      </c>
      <c r="C388" s="241" t="s">
        <v>2709</v>
      </c>
      <c r="D388" s="241"/>
      <c r="E388" s="241" t="s">
        <v>3084</v>
      </c>
      <c r="F388" s="242" t="s">
        <v>4459</v>
      </c>
      <c r="G388" s="241" t="s">
        <v>236</v>
      </c>
      <c r="H388" s="241" t="s">
        <v>867</v>
      </c>
    </row>
    <row r="389" spans="1:8" x14ac:dyDescent="0.25">
      <c r="A389" s="241" t="s">
        <v>3085</v>
      </c>
      <c r="B389" s="242" t="s">
        <v>4460</v>
      </c>
      <c r="C389" s="241" t="s">
        <v>2768</v>
      </c>
      <c r="D389" s="241"/>
      <c r="E389" s="241" t="s">
        <v>3085</v>
      </c>
      <c r="F389" s="242" t="s">
        <v>4461</v>
      </c>
      <c r="G389" s="241" t="s">
        <v>274</v>
      </c>
      <c r="H389" s="241" t="s">
        <v>880</v>
      </c>
    </row>
    <row r="390" spans="1:8" x14ac:dyDescent="0.25">
      <c r="A390" s="241" t="s">
        <v>3086</v>
      </c>
      <c r="B390" s="242" t="s">
        <v>4462</v>
      </c>
      <c r="C390" s="241" t="s">
        <v>2774</v>
      </c>
      <c r="D390" s="241"/>
      <c r="E390" s="241" t="s">
        <v>3086</v>
      </c>
      <c r="F390" s="242" t="s">
        <v>4463</v>
      </c>
      <c r="G390" s="241" t="s">
        <v>155</v>
      </c>
      <c r="H390" s="241" t="s">
        <v>840</v>
      </c>
    </row>
    <row r="391" spans="1:8" x14ac:dyDescent="0.25">
      <c r="A391" s="241" t="s">
        <v>3087</v>
      </c>
      <c r="B391" s="242" t="s">
        <v>4464</v>
      </c>
      <c r="C391" s="241" t="s">
        <v>2728</v>
      </c>
      <c r="D391" s="241"/>
      <c r="E391" s="241" t="s">
        <v>3087</v>
      </c>
      <c r="F391" s="242" t="s">
        <v>4465</v>
      </c>
      <c r="G391" s="241" t="s">
        <v>113</v>
      </c>
      <c r="H391" s="241" t="s">
        <v>826</v>
      </c>
    </row>
    <row r="392" spans="1:8" x14ac:dyDescent="0.25">
      <c r="A392" s="241" t="s">
        <v>3088</v>
      </c>
      <c r="B392" s="242" t="s">
        <v>4466</v>
      </c>
      <c r="C392" s="241" t="s">
        <v>2701</v>
      </c>
      <c r="D392" s="241"/>
      <c r="E392" s="241" t="s">
        <v>3088</v>
      </c>
      <c r="F392" s="242" t="s">
        <v>4467</v>
      </c>
      <c r="G392" s="241" t="s">
        <v>78</v>
      </c>
      <c r="H392" s="241" t="s">
        <v>814</v>
      </c>
    </row>
    <row r="393" spans="1:8" x14ac:dyDescent="0.25">
      <c r="A393" s="241" t="s">
        <v>3089</v>
      </c>
      <c r="B393" s="242" t="s">
        <v>4468</v>
      </c>
      <c r="C393" s="241" t="s">
        <v>2767</v>
      </c>
      <c r="D393" s="241"/>
      <c r="E393" s="241" t="s">
        <v>3089</v>
      </c>
      <c r="F393" s="242" t="s">
        <v>4469</v>
      </c>
      <c r="G393" s="241" t="s">
        <v>69</v>
      </c>
      <c r="H393" s="241" t="s">
        <v>811</v>
      </c>
    </row>
    <row r="394" spans="1:8" x14ac:dyDescent="0.25">
      <c r="A394" s="241" t="s">
        <v>3090</v>
      </c>
      <c r="B394" s="242" t="s">
        <v>4470</v>
      </c>
      <c r="C394" s="241" t="s">
        <v>2739</v>
      </c>
      <c r="D394" s="241"/>
      <c r="E394" s="241" t="s">
        <v>3090</v>
      </c>
      <c r="F394" s="242" t="s">
        <v>4471</v>
      </c>
      <c r="G394" s="241" t="s">
        <v>245</v>
      </c>
      <c r="H394" s="241" t="s">
        <v>870</v>
      </c>
    </row>
    <row r="395" spans="1:8" x14ac:dyDescent="0.25">
      <c r="A395" s="241" t="s">
        <v>3091</v>
      </c>
      <c r="B395" s="242" t="s">
        <v>4472</v>
      </c>
      <c r="C395" s="241" t="s">
        <v>2708</v>
      </c>
      <c r="D395" s="241"/>
      <c r="E395" s="241" t="s">
        <v>3091</v>
      </c>
      <c r="F395" s="242" t="s">
        <v>4473</v>
      </c>
      <c r="G395" s="241" t="s">
        <v>143</v>
      </c>
      <c r="H395" s="241" t="s">
        <v>836</v>
      </c>
    </row>
    <row r="396" spans="1:8" x14ac:dyDescent="0.25">
      <c r="A396" s="241" t="s">
        <v>3092</v>
      </c>
      <c r="B396" s="242" t="s">
        <v>4474</v>
      </c>
      <c r="C396" s="241" t="s">
        <v>2741</v>
      </c>
      <c r="D396" s="241"/>
      <c r="E396" s="241" t="s">
        <v>3092</v>
      </c>
      <c r="F396" s="242" t="s">
        <v>4475</v>
      </c>
      <c r="G396" s="241" t="s">
        <v>191</v>
      </c>
      <c r="H396" s="241" t="s">
        <v>852</v>
      </c>
    </row>
    <row r="397" spans="1:8" x14ac:dyDescent="0.25">
      <c r="A397" s="241" t="s">
        <v>3093</v>
      </c>
      <c r="B397" s="242" t="s">
        <v>4476</v>
      </c>
      <c r="C397" s="241" t="s">
        <v>2718</v>
      </c>
      <c r="D397" s="241"/>
      <c r="E397" s="241" t="s">
        <v>3093</v>
      </c>
      <c r="F397" s="242" t="s">
        <v>4477</v>
      </c>
      <c r="G397" s="241" t="s">
        <v>149</v>
      </c>
      <c r="H397" s="241" t="s">
        <v>838</v>
      </c>
    </row>
    <row r="398" spans="1:8" x14ac:dyDescent="0.25">
      <c r="A398" s="241" t="s">
        <v>3094</v>
      </c>
      <c r="B398" s="242" t="s">
        <v>4478</v>
      </c>
      <c r="C398" s="241" t="s">
        <v>2744</v>
      </c>
      <c r="D398" s="241"/>
      <c r="E398" s="241" t="s">
        <v>3094</v>
      </c>
      <c r="F398" s="242" t="s">
        <v>4479</v>
      </c>
      <c r="G398" s="241" t="s">
        <v>170</v>
      </c>
      <c r="H398" s="241" t="s">
        <v>845</v>
      </c>
    </row>
    <row r="399" spans="1:8" x14ac:dyDescent="0.25">
      <c r="A399" s="241" t="s">
        <v>3095</v>
      </c>
      <c r="B399" s="242" t="s">
        <v>4480</v>
      </c>
      <c r="C399" s="241" t="s">
        <v>2785</v>
      </c>
      <c r="D399" s="241"/>
      <c r="E399" s="241" t="s">
        <v>3095</v>
      </c>
      <c r="F399" s="242" t="s">
        <v>4481</v>
      </c>
      <c r="G399" s="241" t="s">
        <v>218</v>
      </c>
      <c r="H399" s="241" t="s">
        <v>861</v>
      </c>
    </row>
    <row r="400" spans="1:8" x14ac:dyDescent="0.25">
      <c r="A400" s="241" t="s">
        <v>3096</v>
      </c>
      <c r="B400" s="242" t="s">
        <v>4482</v>
      </c>
      <c r="C400" s="241" t="s">
        <v>2717</v>
      </c>
      <c r="D400" s="241"/>
      <c r="E400" s="241" t="s">
        <v>3096</v>
      </c>
      <c r="F400" s="242" t="s">
        <v>4483</v>
      </c>
      <c r="G400" s="241" t="s">
        <v>221</v>
      </c>
      <c r="H400" s="241" t="s">
        <v>862</v>
      </c>
    </row>
    <row r="401" spans="1:8" x14ac:dyDescent="0.25">
      <c r="A401" s="241" t="s">
        <v>3097</v>
      </c>
      <c r="B401" s="242" t="s">
        <v>4484</v>
      </c>
      <c r="C401" s="241" t="s">
        <v>2783</v>
      </c>
      <c r="D401" s="241"/>
      <c r="E401" s="241" t="s">
        <v>3097</v>
      </c>
      <c r="F401" s="242" t="s">
        <v>4485</v>
      </c>
      <c r="G401" s="241" t="s">
        <v>194</v>
      </c>
      <c r="H401" s="241" t="s">
        <v>853</v>
      </c>
    </row>
    <row r="402" spans="1:8" x14ac:dyDescent="0.25">
      <c r="A402" s="241" t="s">
        <v>3098</v>
      </c>
      <c r="B402" s="242" t="s">
        <v>4486</v>
      </c>
      <c r="C402" s="241" t="s">
        <v>2724</v>
      </c>
      <c r="D402" s="241"/>
      <c r="E402" s="241" t="s">
        <v>3098</v>
      </c>
      <c r="F402" s="242" t="s">
        <v>4487</v>
      </c>
      <c r="G402" s="241" t="s">
        <v>200</v>
      </c>
      <c r="H402" s="241" t="s">
        <v>855</v>
      </c>
    </row>
    <row r="403" spans="1:8" x14ac:dyDescent="0.25">
      <c r="A403" s="241" t="s">
        <v>3099</v>
      </c>
      <c r="B403" s="242" t="s">
        <v>4488</v>
      </c>
      <c r="C403" s="241" t="s">
        <v>2765</v>
      </c>
      <c r="D403" s="241"/>
      <c r="E403" s="241" t="s">
        <v>3099</v>
      </c>
      <c r="F403" s="242" t="s">
        <v>4489</v>
      </c>
      <c r="G403" s="241" t="s">
        <v>233</v>
      </c>
      <c r="H403" s="241" t="s">
        <v>866</v>
      </c>
    </row>
    <row r="404" spans="1:8" x14ac:dyDescent="0.25">
      <c r="A404" s="241" t="s">
        <v>3100</v>
      </c>
      <c r="B404" s="242" t="s">
        <v>4490</v>
      </c>
      <c r="C404" s="241" t="s">
        <v>2751</v>
      </c>
      <c r="D404" s="241"/>
      <c r="E404" s="241" t="s">
        <v>3100</v>
      </c>
      <c r="F404" s="242" t="s">
        <v>4491</v>
      </c>
      <c r="G404" s="241" t="s">
        <v>131</v>
      </c>
      <c r="H404" s="241" t="s">
        <v>832</v>
      </c>
    </row>
    <row r="405" spans="1:8" x14ac:dyDescent="0.25">
      <c r="A405" s="241" t="s">
        <v>3101</v>
      </c>
      <c r="B405" s="242" t="s">
        <v>4492</v>
      </c>
      <c r="C405" s="241" t="s">
        <v>2757</v>
      </c>
      <c r="D405" s="241"/>
      <c r="E405" s="241" t="s">
        <v>3101</v>
      </c>
      <c r="F405" s="242" t="s">
        <v>4493</v>
      </c>
      <c r="G405" s="241" t="s">
        <v>254</v>
      </c>
      <c r="H405" s="241" t="s">
        <v>873</v>
      </c>
    </row>
    <row r="406" spans="1:8" x14ac:dyDescent="0.25">
      <c r="A406" s="241" t="s">
        <v>3102</v>
      </c>
      <c r="B406" s="242" t="s">
        <v>4494</v>
      </c>
      <c r="C406" s="241" t="s">
        <v>2729</v>
      </c>
      <c r="D406" s="241"/>
      <c r="E406" s="241" t="s">
        <v>3102</v>
      </c>
      <c r="F406" s="242" t="s">
        <v>4495</v>
      </c>
      <c r="G406" s="241" t="s">
        <v>257</v>
      </c>
      <c r="H406" s="241" t="s">
        <v>874</v>
      </c>
    </row>
    <row r="407" spans="1:8" x14ac:dyDescent="0.25">
      <c r="A407" s="241" t="s">
        <v>3103</v>
      </c>
      <c r="B407" s="242" t="s">
        <v>4496</v>
      </c>
      <c r="C407" s="241" t="s">
        <v>2740</v>
      </c>
      <c r="D407" s="241"/>
      <c r="E407" s="241" t="s">
        <v>3103</v>
      </c>
      <c r="F407" s="242" t="s">
        <v>4497</v>
      </c>
      <c r="G407" s="241" t="s">
        <v>197</v>
      </c>
      <c r="H407" s="241" t="s">
        <v>854</v>
      </c>
    </row>
    <row r="408" spans="1:8" x14ac:dyDescent="0.25">
      <c r="A408" s="241" t="s">
        <v>3104</v>
      </c>
      <c r="B408" s="242" t="s">
        <v>4498</v>
      </c>
      <c r="C408" s="241" t="s">
        <v>4061</v>
      </c>
      <c r="D408" s="241"/>
      <c r="E408" s="241" t="s">
        <v>3104</v>
      </c>
      <c r="F408" s="242" t="s">
        <v>4499</v>
      </c>
      <c r="G408" s="241" t="s">
        <v>4500</v>
      </c>
      <c r="H408" s="241" t="s">
        <v>4058</v>
      </c>
    </row>
    <row r="409" spans="1:8" x14ac:dyDescent="0.25">
      <c r="A409" s="241" t="s">
        <v>3105</v>
      </c>
      <c r="B409" s="242" t="s">
        <v>4501</v>
      </c>
      <c r="C409" s="241" t="s">
        <v>2782</v>
      </c>
      <c r="D409" s="241"/>
      <c r="E409" s="241" t="s">
        <v>3105</v>
      </c>
      <c r="F409" s="242" t="s">
        <v>4502</v>
      </c>
      <c r="G409" s="241" t="s">
        <v>164</v>
      </c>
      <c r="H409" s="241" t="s">
        <v>843</v>
      </c>
    </row>
    <row r="410" spans="1:8" x14ac:dyDescent="0.25">
      <c r="A410" s="241" t="s">
        <v>3106</v>
      </c>
      <c r="B410" s="242" t="s">
        <v>4503</v>
      </c>
      <c r="C410" s="241" t="s">
        <v>2704</v>
      </c>
      <c r="D410" s="241"/>
      <c r="E410" s="241" t="s">
        <v>3106</v>
      </c>
      <c r="F410" s="242" t="s">
        <v>4504</v>
      </c>
      <c r="G410" s="241" t="s">
        <v>110</v>
      </c>
      <c r="H410" s="241" t="s">
        <v>825</v>
      </c>
    </row>
    <row r="411" spans="1:8" x14ac:dyDescent="0.25">
      <c r="A411" s="241" t="s">
        <v>3107</v>
      </c>
      <c r="B411" s="242" t="s">
        <v>4505</v>
      </c>
      <c r="C411" s="241" t="s">
        <v>2719</v>
      </c>
      <c r="D411" s="241"/>
      <c r="E411" s="241" t="s">
        <v>3107</v>
      </c>
      <c r="F411" s="242" t="s">
        <v>4506</v>
      </c>
      <c r="G411" s="241" t="s">
        <v>72</v>
      </c>
      <c r="H411" s="241" t="s">
        <v>812</v>
      </c>
    </row>
    <row r="412" spans="1:8" x14ac:dyDescent="0.25">
      <c r="A412" s="241" t="s">
        <v>3108</v>
      </c>
      <c r="B412" s="242" t="s">
        <v>4507</v>
      </c>
      <c r="C412" s="241" t="s">
        <v>2775</v>
      </c>
      <c r="D412" s="241"/>
      <c r="E412" s="241" t="s">
        <v>3108</v>
      </c>
      <c r="F412" s="242" t="s">
        <v>4508</v>
      </c>
      <c r="G412" s="241" t="s">
        <v>248</v>
      </c>
      <c r="H412" s="241" t="s">
        <v>871</v>
      </c>
    </row>
    <row r="413" spans="1:8" x14ac:dyDescent="0.25">
      <c r="A413" s="241" t="s">
        <v>3109</v>
      </c>
      <c r="B413" s="242" t="s">
        <v>4509</v>
      </c>
      <c r="C413" s="241" t="s">
        <v>2791</v>
      </c>
      <c r="D413" s="241"/>
      <c r="E413" s="241" t="s">
        <v>3109</v>
      </c>
      <c r="F413" s="242" t="s">
        <v>4510</v>
      </c>
      <c r="G413" s="241" t="s">
        <v>206</v>
      </c>
      <c r="H413" s="241" t="s">
        <v>857</v>
      </c>
    </row>
    <row r="414" spans="1:8" x14ac:dyDescent="0.25">
      <c r="A414" s="241" t="s">
        <v>3110</v>
      </c>
      <c r="B414" s="242" t="s">
        <v>4511</v>
      </c>
      <c r="C414" s="241" t="s">
        <v>2777</v>
      </c>
      <c r="D414" s="241"/>
      <c r="E414" s="241" t="s">
        <v>3110</v>
      </c>
      <c r="F414" s="242" t="s">
        <v>4512</v>
      </c>
      <c r="G414" s="241" t="s">
        <v>239</v>
      </c>
      <c r="H414" s="241" t="s">
        <v>868</v>
      </c>
    </row>
    <row r="415" spans="1:8" x14ac:dyDescent="0.25">
      <c r="A415" s="241" t="s">
        <v>3111</v>
      </c>
      <c r="B415" s="242" t="s">
        <v>4513</v>
      </c>
      <c r="C415" s="241" t="s">
        <v>2743</v>
      </c>
      <c r="D415" s="241"/>
      <c r="E415" s="241" t="s">
        <v>3111</v>
      </c>
      <c r="F415" s="242" t="s">
        <v>4514</v>
      </c>
      <c r="G415" s="241" t="s">
        <v>185</v>
      </c>
      <c r="H415" s="241" t="s">
        <v>850</v>
      </c>
    </row>
    <row r="416" spans="1:8" x14ac:dyDescent="0.25">
      <c r="A416" s="241" t="s">
        <v>3112</v>
      </c>
      <c r="B416" s="242" t="s">
        <v>4515</v>
      </c>
      <c r="C416" s="241" t="s">
        <v>2754</v>
      </c>
      <c r="D416" s="241"/>
      <c r="E416" s="241" t="s">
        <v>3112</v>
      </c>
      <c r="F416" s="242" t="s">
        <v>4516</v>
      </c>
      <c r="G416" s="241" t="s">
        <v>268</v>
      </c>
      <c r="H416" s="241" t="s">
        <v>878</v>
      </c>
    </row>
    <row r="417" spans="1:8" x14ac:dyDescent="0.25">
      <c r="A417" s="241" t="s">
        <v>3113</v>
      </c>
      <c r="B417" s="242" t="s">
        <v>4517</v>
      </c>
      <c r="C417" s="241" t="s">
        <v>2750</v>
      </c>
      <c r="D417" s="241"/>
      <c r="E417" s="241" t="s">
        <v>3113</v>
      </c>
      <c r="F417" s="242" t="s">
        <v>4518</v>
      </c>
      <c r="G417" s="241" t="s">
        <v>173</v>
      </c>
      <c r="H417" s="241" t="s">
        <v>846</v>
      </c>
    </row>
    <row r="418" spans="1:8" x14ac:dyDescent="0.25">
      <c r="A418" s="241" t="s">
        <v>3114</v>
      </c>
      <c r="B418" s="242" t="s">
        <v>4519</v>
      </c>
      <c r="C418" s="241" t="s">
        <v>2726</v>
      </c>
      <c r="D418" s="241"/>
      <c r="E418" s="241" t="s">
        <v>3114</v>
      </c>
      <c r="F418" s="242" t="s">
        <v>4520</v>
      </c>
      <c r="G418" s="241" t="s">
        <v>176</v>
      </c>
      <c r="H418" s="241" t="s">
        <v>847</v>
      </c>
    </row>
    <row r="419" spans="1:8" x14ac:dyDescent="0.25">
      <c r="A419" s="241" t="s">
        <v>3115</v>
      </c>
      <c r="B419" s="242" t="s">
        <v>4521</v>
      </c>
      <c r="C419" s="241" t="s">
        <v>2732</v>
      </c>
      <c r="D419" s="241"/>
      <c r="E419" s="241" t="s">
        <v>3115</v>
      </c>
      <c r="F419" s="242" t="s">
        <v>4522</v>
      </c>
      <c r="G419" s="241" t="s">
        <v>209</v>
      </c>
      <c r="H419" s="241" t="s">
        <v>858</v>
      </c>
    </row>
    <row r="420" spans="1:8" x14ac:dyDescent="0.25">
      <c r="A420" s="241" t="s">
        <v>3116</v>
      </c>
      <c r="B420" s="242" t="s">
        <v>4523</v>
      </c>
      <c r="C420" s="241" t="s">
        <v>2748</v>
      </c>
      <c r="D420" s="241"/>
      <c r="E420" s="241" t="s">
        <v>3116</v>
      </c>
      <c r="F420" s="242" t="s">
        <v>4524</v>
      </c>
      <c r="G420" s="241" t="s">
        <v>39</v>
      </c>
      <c r="H420" s="241" t="s">
        <v>801</v>
      </c>
    </row>
    <row r="421" spans="1:8" x14ac:dyDescent="0.25">
      <c r="A421" s="241" t="s">
        <v>3117</v>
      </c>
      <c r="B421" s="242" t="s">
        <v>4525</v>
      </c>
      <c r="C421" s="241" t="s">
        <v>2711</v>
      </c>
      <c r="D421" s="241"/>
      <c r="E421" s="241" t="s">
        <v>3117</v>
      </c>
      <c r="F421" s="242" t="s">
        <v>4526</v>
      </c>
      <c r="G421" s="241" t="s">
        <v>60</v>
      </c>
      <c r="H421" s="241" t="s">
        <v>808</v>
      </c>
    </row>
    <row r="422" spans="1:8" x14ac:dyDescent="0.25">
      <c r="A422" s="241" t="s">
        <v>3118</v>
      </c>
      <c r="B422" s="242" t="s">
        <v>4527</v>
      </c>
      <c r="C422" s="241" t="s">
        <v>2733</v>
      </c>
      <c r="D422" s="241"/>
      <c r="E422" s="241" t="s">
        <v>3118</v>
      </c>
      <c r="F422" s="242" t="s">
        <v>4528</v>
      </c>
      <c r="G422" s="241" t="s">
        <v>99</v>
      </c>
      <c r="H422" s="241" t="s">
        <v>821</v>
      </c>
    </row>
    <row r="423" spans="1:8" x14ac:dyDescent="0.25">
      <c r="A423" s="241" t="s">
        <v>3119</v>
      </c>
      <c r="B423" s="242" t="s">
        <v>4529</v>
      </c>
      <c r="C423" s="241" t="s">
        <v>2781</v>
      </c>
      <c r="D423" s="241"/>
      <c r="E423" s="241" t="s">
        <v>3119</v>
      </c>
      <c r="F423" s="242" t="s">
        <v>4530</v>
      </c>
      <c r="G423" s="241" t="s">
        <v>161</v>
      </c>
      <c r="H423" s="241" t="s">
        <v>842</v>
      </c>
    </row>
    <row r="424" spans="1:8" x14ac:dyDescent="0.25">
      <c r="A424" s="241" t="s">
        <v>3120</v>
      </c>
      <c r="B424" s="242" t="s">
        <v>4531</v>
      </c>
      <c r="C424" s="241" t="s">
        <v>2752</v>
      </c>
      <c r="D424" s="241"/>
      <c r="E424" s="241" t="s">
        <v>3120</v>
      </c>
      <c r="F424" s="242" t="s">
        <v>4532</v>
      </c>
      <c r="G424" s="241" t="s">
        <v>306</v>
      </c>
      <c r="H424" s="241" t="s">
        <v>891</v>
      </c>
    </row>
    <row r="425" spans="1:8" x14ac:dyDescent="0.25">
      <c r="A425" s="241" t="s">
        <v>3121</v>
      </c>
      <c r="B425" s="242" t="s">
        <v>4533</v>
      </c>
      <c r="C425" s="241" t="s">
        <v>2780</v>
      </c>
      <c r="D425" s="241"/>
      <c r="E425" s="241" t="s">
        <v>3121</v>
      </c>
      <c r="F425" s="242" t="s">
        <v>4534</v>
      </c>
      <c r="G425" s="241" t="s">
        <v>260</v>
      </c>
      <c r="H425" s="241" t="s">
        <v>875</v>
      </c>
    </row>
    <row r="426" spans="1:8" x14ac:dyDescent="0.25">
      <c r="A426" s="241" t="s">
        <v>3122</v>
      </c>
      <c r="B426" s="242" t="s">
        <v>4535</v>
      </c>
      <c r="C426" s="241" t="s">
        <v>2734</v>
      </c>
      <c r="D426" s="241"/>
      <c r="E426" s="241" t="s">
        <v>3122</v>
      </c>
      <c r="F426" s="242" t="s">
        <v>4536</v>
      </c>
      <c r="G426" s="241" t="s">
        <v>230</v>
      </c>
      <c r="H426" s="241" t="s">
        <v>865</v>
      </c>
    </row>
    <row r="427" spans="1:8" x14ac:dyDescent="0.25">
      <c r="A427" s="241" t="s">
        <v>3123</v>
      </c>
      <c r="B427" s="242" t="s">
        <v>4537</v>
      </c>
      <c r="C427" s="241" t="s">
        <v>2716</v>
      </c>
      <c r="D427" s="241"/>
      <c r="E427" s="241" t="s">
        <v>3123</v>
      </c>
      <c r="F427" s="242" t="s">
        <v>4538</v>
      </c>
      <c r="G427" s="241" t="s">
        <v>75</v>
      </c>
      <c r="H427" s="241" t="s">
        <v>813</v>
      </c>
    </row>
    <row r="428" spans="1:8" x14ac:dyDescent="0.25">
      <c r="A428" s="241" t="s">
        <v>3124</v>
      </c>
      <c r="B428" s="242" t="s">
        <v>4539</v>
      </c>
      <c r="C428" s="241" t="s">
        <v>2721</v>
      </c>
      <c r="D428" s="241"/>
      <c r="E428" s="241" t="s">
        <v>3124</v>
      </c>
      <c r="F428" s="242" t="s">
        <v>4540</v>
      </c>
      <c r="G428" s="241" t="s">
        <v>66</v>
      </c>
      <c r="H428" s="241" t="s">
        <v>810</v>
      </c>
    </row>
    <row r="429" spans="1:8" x14ac:dyDescent="0.25">
      <c r="A429" s="241" t="s">
        <v>3125</v>
      </c>
      <c r="B429" s="242" t="s">
        <v>4541</v>
      </c>
      <c r="C429" s="241" t="s">
        <v>2772</v>
      </c>
      <c r="D429" s="241"/>
      <c r="E429" s="241" t="s">
        <v>3125</v>
      </c>
      <c r="F429" s="242" t="s">
        <v>4542</v>
      </c>
      <c r="G429" s="241" t="s">
        <v>224</v>
      </c>
      <c r="H429" s="241" t="s">
        <v>863</v>
      </c>
    </row>
    <row r="430" spans="1:8" x14ac:dyDescent="0.25">
      <c r="A430" s="241" t="s">
        <v>3126</v>
      </c>
      <c r="B430" s="242" t="s">
        <v>4543</v>
      </c>
      <c r="C430" s="241" t="s">
        <v>2745</v>
      </c>
      <c r="D430" s="241"/>
      <c r="E430" s="241" t="s">
        <v>3126</v>
      </c>
      <c r="F430" s="242" t="s">
        <v>4544</v>
      </c>
      <c r="G430" s="241" t="s">
        <v>107</v>
      </c>
      <c r="H430" s="241" t="s">
        <v>824</v>
      </c>
    </row>
    <row r="431" spans="1:8" x14ac:dyDescent="0.25">
      <c r="A431" s="241" t="s">
        <v>3127</v>
      </c>
      <c r="B431" s="242" t="s">
        <v>4545</v>
      </c>
      <c r="C431" s="241" t="s">
        <v>2715</v>
      </c>
      <c r="D431" s="241"/>
      <c r="E431" s="241" t="s">
        <v>3127</v>
      </c>
      <c r="F431" s="242" t="s">
        <v>4546</v>
      </c>
      <c r="G431" s="241" t="s">
        <v>309</v>
      </c>
      <c r="H431" s="241" t="s">
        <v>892</v>
      </c>
    </row>
    <row r="432" spans="1:8" x14ac:dyDescent="0.25">
      <c r="A432" s="241" t="s">
        <v>3128</v>
      </c>
      <c r="B432" s="242" t="s">
        <v>4547</v>
      </c>
      <c r="C432" s="241" t="s">
        <v>2730</v>
      </c>
      <c r="D432" s="241"/>
      <c r="E432" s="241" t="s">
        <v>3128</v>
      </c>
      <c r="F432" s="242" t="s">
        <v>4548</v>
      </c>
      <c r="G432" s="241" t="s">
        <v>87</v>
      </c>
      <c r="H432" s="241" t="s">
        <v>817</v>
      </c>
    </row>
    <row r="433" spans="1:8" x14ac:dyDescent="0.25">
      <c r="A433" s="241" t="s">
        <v>3129</v>
      </c>
      <c r="B433" s="242" t="s">
        <v>4549</v>
      </c>
      <c r="C433" s="241" t="s">
        <v>2771</v>
      </c>
      <c r="D433" s="241"/>
      <c r="E433" s="241" t="s">
        <v>3129</v>
      </c>
      <c r="F433" s="242" t="s">
        <v>4550</v>
      </c>
      <c r="G433" s="241" t="s">
        <v>146</v>
      </c>
      <c r="H433" s="241" t="s">
        <v>837</v>
      </c>
    </row>
    <row r="434" spans="1:8" x14ac:dyDescent="0.25">
      <c r="A434" s="241" t="s">
        <v>3130</v>
      </c>
      <c r="B434" s="242" t="s">
        <v>4551</v>
      </c>
      <c r="C434" s="241" t="s">
        <v>2727</v>
      </c>
      <c r="D434" s="241"/>
      <c r="E434" s="241" t="s">
        <v>3130</v>
      </c>
      <c r="F434" s="242" t="s">
        <v>4552</v>
      </c>
      <c r="G434" s="241" t="s">
        <v>282</v>
      </c>
      <c r="H434" s="241" t="s">
        <v>883</v>
      </c>
    </row>
    <row r="435" spans="1:8" x14ac:dyDescent="0.25">
      <c r="A435" s="241" t="s">
        <v>3131</v>
      </c>
      <c r="B435" s="242" t="s">
        <v>4553</v>
      </c>
      <c r="C435" s="241" t="s">
        <v>2763</v>
      </c>
      <c r="D435" s="241"/>
      <c r="E435" s="241" t="s">
        <v>3131</v>
      </c>
      <c r="F435" s="242" t="s">
        <v>4554</v>
      </c>
      <c r="G435" s="241" t="s">
        <v>122</v>
      </c>
      <c r="H435" s="241" t="s">
        <v>829</v>
      </c>
    </row>
    <row r="436" spans="1:8" x14ac:dyDescent="0.25">
      <c r="A436" s="241" t="s">
        <v>3132</v>
      </c>
      <c r="B436" s="242" t="s">
        <v>4555</v>
      </c>
      <c r="C436" s="241" t="s">
        <v>2703</v>
      </c>
      <c r="D436" s="241"/>
      <c r="E436" s="241" t="s">
        <v>3132</v>
      </c>
      <c r="F436" s="242" t="s">
        <v>4556</v>
      </c>
      <c r="G436" s="241" t="s">
        <v>48</v>
      </c>
      <c r="H436" s="241" t="s">
        <v>804</v>
      </c>
    </row>
    <row r="437" spans="1:8" x14ac:dyDescent="0.25">
      <c r="A437" s="241" t="s">
        <v>3133</v>
      </c>
      <c r="B437" s="242" t="s">
        <v>4557</v>
      </c>
      <c r="C437" s="241" t="s">
        <v>2720</v>
      </c>
      <c r="D437" s="241"/>
      <c r="E437" s="241" t="s">
        <v>3133</v>
      </c>
      <c r="F437" s="242" t="s">
        <v>4558</v>
      </c>
      <c r="G437" s="241" t="s">
        <v>51</v>
      </c>
      <c r="H437" s="241" t="s">
        <v>805</v>
      </c>
    </row>
    <row r="438" spans="1:8" x14ac:dyDescent="0.25">
      <c r="A438" s="241" t="s">
        <v>3134</v>
      </c>
      <c r="B438" s="242" t="s">
        <v>4559</v>
      </c>
      <c r="C438" s="241" t="s">
        <v>2776</v>
      </c>
      <c r="D438" s="241"/>
      <c r="E438" s="241" t="s">
        <v>3134</v>
      </c>
      <c r="F438" s="242" t="s">
        <v>4560</v>
      </c>
      <c r="G438" s="241" t="s">
        <v>251</v>
      </c>
      <c r="H438" s="241" t="s">
        <v>872</v>
      </c>
    </row>
    <row r="439" spans="1:8" x14ac:dyDescent="0.25">
      <c r="A439" s="241" t="s">
        <v>3135</v>
      </c>
      <c r="B439" s="242" t="s">
        <v>4561</v>
      </c>
      <c r="C439" s="241" t="s">
        <v>2722</v>
      </c>
      <c r="D439" s="241"/>
      <c r="E439" s="241" t="s">
        <v>3135</v>
      </c>
      <c r="F439" s="242" t="s">
        <v>4562</v>
      </c>
      <c r="G439" s="241" t="s">
        <v>57</v>
      </c>
      <c r="H439" s="241" t="s">
        <v>807</v>
      </c>
    </row>
    <row r="440" spans="1:8" x14ac:dyDescent="0.25">
      <c r="A440" s="241" t="s">
        <v>3136</v>
      </c>
      <c r="B440" s="242" t="s">
        <v>4563</v>
      </c>
      <c r="C440" s="241" t="s">
        <v>2753</v>
      </c>
      <c r="D440" s="241"/>
      <c r="E440" s="241" t="s">
        <v>3136</v>
      </c>
      <c r="F440" s="242" t="s">
        <v>4564</v>
      </c>
      <c r="G440" s="241" t="s">
        <v>137</v>
      </c>
      <c r="H440" s="241" t="s">
        <v>834</v>
      </c>
    </row>
    <row r="441" spans="1:8" x14ac:dyDescent="0.25">
      <c r="A441" s="241" t="s">
        <v>3137</v>
      </c>
      <c r="B441" s="242" t="s">
        <v>4565</v>
      </c>
      <c r="C441" s="241" t="s">
        <v>2759</v>
      </c>
      <c r="D441" s="241"/>
      <c r="E441" s="241" t="s">
        <v>3137</v>
      </c>
      <c r="F441" s="242" t="s">
        <v>4566</v>
      </c>
      <c r="G441" s="241" t="s">
        <v>140</v>
      </c>
      <c r="H441" s="241" t="s">
        <v>835</v>
      </c>
    </row>
    <row r="442" spans="1:8" x14ac:dyDescent="0.25">
      <c r="A442" s="241" t="s">
        <v>3138</v>
      </c>
      <c r="B442" s="242" t="s">
        <v>4567</v>
      </c>
      <c r="C442" s="241" t="s">
        <v>2794</v>
      </c>
      <c r="D442" s="241"/>
      <c r="E442" s="241" t="s">
        <v>3138</v>
      </c>
      <c r="F442" s="242" t="s">
        <v>4568</v>
      </c>
      <c r="G442" s="241" t="s">
        <v>291</v>
      </c>
      <c r="H442" s="241" t="s">
        <v>886</v>
      </c>
    </row>
    <row r="443" spans="1:8" x14ac:dyDescent="0.25">
      <c r="A443" s="241" t="s">
        <v>3139</v>
      </c>
      <c r="B443" s="242" t="s">
        <v>4569</v>
      </c>
      <c r="C443" s="241" t="s">
        <v>2766</v>
      </c>
      <c r="D443" s="241"/>
      <c r="E443" s="241" t="s">
        <v>3139</v>
      </c>
      <c r="F443" s="242" t="s">
        <v>4570</v>
      </c>
      <c r="G443" s="241" t="s">
        <v>54</v>
      </c>
      <c r="H443" s="241" t="s">
        <v>806</v>
      </c>
    </row>
    <row r="444" spans="1:8" x14ac:dyDescent="0.25">
      <c r="A444" s="241" t="s">
        <v>3140</v>
      </c>
      <c r="B444" s="242" t="s">
        <v>4571</v>
      </c>
      <c r="C444" s="241" t="s">
        <v>2710</v>
      </c>
      <c r="D444" s="241"/>
      <c r="E444" s="241" t="s">
        <v>3140</v>
      </c>
      <c r="F444" s="242" t="s">
        <v>4572</v>
      </c>
      <c r="G444" s="241" t="s">
        <v>104</v>
      </c>
      <c r="H444" s="241" t="s">
        <v>823</v>
      </c>
    </row>
    <row r="445" spans="1:8" x14ac:dyDescent="0.25">
      <c r="A445" s="241" t="s">
        <v>3141</v>
      </c>
      <c r="B445" s="242" t="s">
        <v>4573</v>
      </c>
      <c r="C445" s="241" t="s">
        <v>2738</v>
      </c>
      <c r="D445" s="241"/>
      <c r="E445" s="241" t="s">
        <v>3141</v>
      </c>
      <c r="F445" s="242" t="s">
        <v>4574</v>
      </c>
      <c r="G445" s="241" t="s">
        <v>212</v>
      </c>
      <c r="H445" s="241" t="s">
        <v>859</v>
      </c>
    </row>
    <row r="446" spans="1:8" x14ac:dyDescent="0.25">
      <c r="A446" s="241" t="s">
        <v>3142</v>
      </c>
      <c r="B446" s="242" t="s">
        <v>4575</v>
      </c>
      <c r="C446" s="241" t="s">
        <v>2699</v>
      </c>
      <c r="D446" s="241"/>
      <c r="E446" s="241" t="s">
        <v>3142</v>
      </c>
      <c r="F446" s="242" t="s">
        <v>4576</v>
      </c>
      <c r="G446" s="241" t="s">
        <v>84</v>
      </c>
      <c r="H446" s="241" t="s">
        <v>816</v>
      </c>
    </row>
    <row r="447" spans="1:8" x14ac:dyDescent="0.25">
      <c r="A447" s="241" t="s">
        <v>3143</v>
      </c>
      <c r="B447" s="242" t="s">
        <v>4577</v>
      </c>
      <c r="C447" s="241" t="s">
        <v>2770</v>
      </c>
      <c r="D447" s="241"/>
      <c r="E447" s="241" t="s">
        <v>3143</v>
      </c>
      <c r="F447" s="242" t="s">
        <v>4578</v>
      </c>
      <c r="G447" s="241" t="s">
        <v>279</v>
      </c>
      <c r="H447" s="241" t="s">
        <v>882</v>
      </c>
    </row>
    <row r="448" spans="1:8" x14ac:dyDescent="0.25">
      <c r="A448" s="241" t="s">
        <v>3144</v>
      </c>
      <c r="B448" s="242" t="s">
        <v>4579</v>
      </c>
      <c r="C448" s="241" t="s">
        <v>2731</v>
      </c>
      <c r="D448" s="241"/>
      <c r="E448" s="241" t="s">
        <v>3144</v>
      </c>
      <c r="F448" s="242" t="s">
        <v>4580</v>
      </c>
      <c r="G448" s="241" t="s">
        <v>90</v>
      </c>
      <c r="H448" s="241" t="s">
        <v>818</v>
      </c>
    </row>
    <row r="449" spans="1:8" x14ac:dyDescent="0.25">
      <c r="A449" s="241" t="s">
        <v>3145</v>
      </c>
      <c r="B449" s="242" t="s">
        <v>4581</v>
      </c>
      <c r="C449" s="241" t="s">
        <v>2714</v>
      </c>
      <c r="D449" s="241"/>
      <c r="E449" s="241" t="s">
        <v>3145</v>
      </c>
      <c r="F449" s="242" t="s">
        <v>4582</v>
      </c>
      <c r="G449" s="241" t="s">
        <v>45</v>
      </c>
      <c r="H449" s="241" t="s">
        <v>803</v>
      </c>
    </row>
    <row r="450" spans="1:8" x14ac:dyDescent="0.25">
      <c r="A450" s="241" t="s">
        <v>3146</v>
      </c>
      <c r="B450" s="242" t="s">
        <v>4583</v>
      </c>
      <c r="C450" s="241" t="s">
        <v>3722</v>
      </c>
      <c r="D450" s="241"/>
      <c r="E450" s="241" t="s">
        <v>3146</v>
      </c>
      <c r="F450" s="242" t="s">
        <v>4584</v>
      </c>
      <c r="G450" s="241" t="s">
        <v>4585</v>
      </c>
      <c r="H450" s="241" t="s">
        <v>3719</v>
      </c>
    </row>
    <row r="451" spans="1:8" x14ac:dyDescent="0.25">
      <c r="A451" s="241" t="s">
        <v>3147</v>
      </c>
      <c r="B451" s="242" t="s">
        <v>4586</v>
      </c>
      <c r="C451" s="241" t="s">
        <v>2749</v>
      </c>
      <c r="D451" s="241"/>
      <c r="E451" s="241" t="s">
        <v>3147</v>
      </c>
      <c r="F451" s="242" t="s">
        <v>4587</v>
      </c>
      <c r="G451" s="241" t="s">
        <v>125</v>
      </c>
      <c r="H451" s="241" t="s">
        <v>830</v>
      </c>
    </row>
    <row r="452" spans="1:8" x14ac:dyDescent="0.25">
      <c r="A452" s="241" t="s">
        <v>3148</v>
      </c>
      <c r="B452" s="242" t="s">
        <v>4588</v>
      </c>
      <c r="C452" s="241" t="s">
        <v>2735</v>
      </c>
      <c r="D452" s="241"/>
      <c r="E452" s="241" t="s">
        <v>3148</v>
      </c>
      <c r="F452" s="242" t="s">
        <v>4589</v>
      </c>
      <c r="G452" s="241" t="s">
        <v>188</v>
      </c>
      <c r="H452" s="241" t="s">
        <v>851</v>
      </c>
    </row>
    <row r="453" spans="1:8" x14ac:dyDescent="0.25">
      <c r="A453" s="241" t="s">
        <v>3149</v>
      </c>
      <c r="B453" s="242" t="s">
        <v>4590</v>
      </c>
      <c r="C453" s="241" t="s">
        <v>2756</v>
      </c>
      <c r="D453" s="241"/>
      <c r="E453" s="241" t="s">
        <v>3149</v>
      </c>
      <c r="F453" s="242" t="s">
        <v>4591</v>
      </c>
      <c r="G453" s="241" t="s">
        <v>42</v>
      </c>
      <c r="H453" s="241" t="s">
        <v>802</v>
      </c>
    </row>
    <row r="454" spans="1:8" x14ac:dyDescent="0.25">
      <c r="A454" s="241" t="s">
        <v>3150</v>
      </c>
      <c r="B454" s="242" t="s">
        <v>4592</v>
      </c>
      <c r="C454" s="241" t="s">
        <v>2706</v>
      </c>
      <c r="D454" s="241"/>
      <c r="E454" s="241" t="s">
        <v>3150</v>
      </c>
      <c r="F454" s="242" t="s">
        <v>4593</v>
      </c>
      <c r="G454" s="241" t="s">
        <v>81</v>
      </c>
      <c r="H454" s="241" t="s">
        <v>815</v>
      </c>
    </row>
    <row r="455" spans="1:8" x14ac:dyDescent="0.25">
      <c r="A455" s="241" t="s">
        <v>3151</v>
      </c>
      <c r="B455" s="242" t="s">
        <v>4594</v>
      </c>
      <c r="C455" s="241" t="s">
        <v>2762</v>
      </c>
      <c r="D455" s="241"/>
      <c r="E455" s="241" t="s">
        <v>3151</v>
      </c>
      <c r="F455" s="242" t="s">
        <v>4595</v>
      </c>
      <c r="G455" s="241" t="s">
        <v>167</v>
      </c>
      <c r="H455" s="241" t="s">
        <v>844</v>
      </c>
    </row>
    <row r="456" spans="1:8" x14ac:dyDescent="0.25">
      <c r="A456" s="241" t="s">
        <v>3152</v>
      </c>
      <c r="B456" s="242" t="s">
        <v>4596</v>
      </c>
      <c r="C456" s="241" t="s">
        <v>2789</v>
      </c>
      <c r="D456" s="241"/>
      <c r="E456" s="241" t="s">
        <v>3152</v>
      </c>
      <c r="F456" s="242" t="s">
        <v>4597</v>
      </c>
      <c r="G456" s="241" t="s">
        <v>288</v>
      </c>
      <c r="H456" s="241" t="s">
        <v>885</v>
      </c>
    </row>
    <row r="457" spans="1:8" x14ac:dyDescent="0.25">
      <c r="A457" s="241" t="s">
        <v>3153</v>
      </c>
      <c r="B457" s="242" t="s">
        <v>4598</v>
      </c>
      <c r="C457" s="241" t="s">
        <v>2760</v>
      </c>
      <c r="D457" s="241"/>
      <c r="E457" s="241" t="s">
        <v>3153</v>
      </c>
      <c r="F457" s="242" t="s">
        <v>4599</v>
      </c>
      <c r="G457" s="241" t="s">
        <v>285</v>
      </c>
      <c r="H457" s="241" t="s">
        <v>884</v>
      </c>
    </row>
    <row r="458" spans="1:8" x14ac:dyDescent="0.25">
      <c r="A458" s="241" t="s">
        <v>3154</v>
      </c>
      <c r="B458" s="242" t="s">
        <v>4600</v>
      </c>
      <c r="C458" s="241" t="s">
        <v>2788</v>
      </c>
      <c r="D458" s="241"/>
      <c r="E458" s="241" t="s">
        <v>3154</v>
      </c>
      <c r="F458" s="242" t="s">
        <v>4601</v>
      </c>
      <c r="G458" s="241" t="s">
        <v>116</v>
      </c>
      <c r="H458" s="241" t="s">
        <v>827</v>
      </c>
    </row>
    <row r="459" spans="1:8" x14ac:dyDescent="0.25">
      <c r="A459" s="241" t="s">
        <v>3155</v>
      </c>
      <c r="B459" s="242" t="s">
        <v>4602</v>
      </c>
      <c r="C459" s="241" t="s">
        <v>2792</v>
      </c>
      <c r="D459" s="241"/>
      <c r="E459" s="241" t="s">
        <v>3155</v>
      </c>
      <c r="F459" s="242" t="s">
        <v>4603</v>
      </c>
      <c r="G459" s="241" t="s">
        <v>179</v>
      </c>
      <c r="H459" s="241" t="s">
        <v>848</v>
      </c>
    </row>
    <row r="460" spans="1:8" x14ac:dyDescent="0.25">
      <c r="A460" s="241" t="s">
        <v>3156</v>
      </c>
      <c r="B460" s="242" t="s">
        <v>4604</v>
      </c>
      <c r="C460" s="241" t="s">
        <v>2773</v>
      </c>
      <c r="D460" s="241"/>
      <c r="E460" s="241" t="s">
        <v>3156</v>
      </c>
      <c r="F460" s="242" t="s">
        <v>4605</v>
      </c>
      <c r="G460" s="241" t="s">
        <v>294</v>
      </c>
      <c r="H460" s="241" t="s">
        <v>887</v>
      </c>
    </row>
    <row r="461" spans="1:8" x14ac:dyDescent="0.25">
      <c r="A461" s="241" t="s">
        <v>3157</v>
      </c>
      <c r="B461" s="242" t="s">
        <v>4606</v>
      </c>
      <c r="C461" s="241" t="s">
        <v>2707</v>
      </c>
      <c r="D461" s="241"/>
      <c r="E461" s="241" t="s">
        <v>3157</v>
      </c>
      <c r="F461" s="242" t="s">
        <v>4607</v>
      </c>
      <c r="G461" s="241" t="s">
        <v>215</v>
      </c>
      <c r="H461" s="241" t="s">
        <v>860</v>
      </c>
    </row>
    <row r="462" spans="1:8" x14ac:dyDescent="0.25">
      <c r="A462" s="241" t="s">
        <v>3158</v>
      </c>
      <c r="B462" s="242" t="s">
        <v>4608</v>
      </c>
      <c r="C462" s="241" t="s">
        <v>2712</v>
      </c>
      <c r="D462" s="241"/>
      <c r="E462" s="241" t="s">
        <v>3158</v>
      </c>
      <c r="F462" s="242" t="s">
        <v>4609</v>
      </c>
      <c r="G462" s="241" t="s">
        <v>242</v>
      </c>
      <c r="H462" s="241" t="s">
        <v>869</v>
      </c>
    </row>
    <row r="463" spans="1:8" x14ac:dyDescent="0.25">
      <c r="A463" s="241" t="s">
        <v>3159</v>
      </c>
      <c r="B463" s="242" t="s">
        <v>4610</v>
      </c>
      <c r="C463" s="241" t="s">
        <v>2746</v>
      </c>
      <c r="D463" s="241"/>
      <c r="E463" s="241" t="s">
        <v>3159</v>
      </c>
      <c r="F463" s="242" t="s">
        <v>4611</v>
      </c>
      <c r="G463" s="241" t="s">
        <v>134</v>
      </c>
      <c r="H463" s="241" t="s">
        <v>833</v>
      </c>
    </row>
    <row r="464" spans="1:8" x14ac:dyDescent="0.25">
      <c r="A464" s="241" t="s">
        <v>3160</v>
      </c>
      <c r="B464" s="242" t="s">
        <v>4612</v>
      </c>
      <c r="C464" s="241" t="s">
        <v>2702</v>
      </c>
      <c r="D464" s="241"/>
      <c r="E464" s="241" t="s">
        <v>3160</v>
      </c>
      <c r="F464" s="242" t="s">
        <v>4613</v>
      </c>
      <c r="G464" s="241" t="s">
        <v>36</v>
      </c>
      <c r="H464" s="241" t="s">
        <v>800</v>
      </c>
    </row>
    <row r="465" spans="1:8" x14ac:dyDescent="0.25">
      <c r="A465" s="241" t="s">
        <v>3161</v>
      </c>
      <c r="B465" s="242" t="s">
        <v>4614</v>
      </c>
      <c r="C465" s="241" t="s">
        <v>2723</v>
      </c>
      <c r="D465" s="241"/>
      <c r="E465" s="241" t="s">
        <v>3161</v>
      </c>
      <c r="F465" s="242" t="s">
        <v>4615</v>
      </c>
      <c r="G465" s="241" t="s">
        <v>312</v>
      </c>
      <c r="H465" s="241" t="s">
        <v>893</v>
      </c>
    </row>
    <row r="466" spans="1:8" x14ac:dyDescent="0.25">
      <c r="A466" s="241" t="s">
        <v>3162</v>
      </c>
      <c r="B466" s="242" t="s">
        <v>4616</v>
      </c>
      <c r="C466" s="241" t="s">
        <v>2769</v>
      </c>
      <c r="D466" s="241"/>
      <c r="E466" s="241" t="s">
        <v>3162</v>
      </c>
      <c r="F466" s="242" t="s">
        <v>4617</v>
      </c>
      <c r="G466" s="241" t="s">
        <v>93</v>
      </c>
      <c r="H466" s="241" t="s">
        <v>819</v>
      </c>
    </row>
    <row r="467" spans="1:8" x14ac:dyDescent="0.25">
      <c r="A467" s="241" t="s">
        <v>3163</v>
      </c>
      <c r="B467" s="242" t="s">
        <v>4618</v>
      </c>
      <c r="C467" s="241" t="s">
        <v>4619</v>
      </c>
      <c r="D467" s="241"/>
      <c r="E467" s="241" t="s">
        <v>3163</v>
      </c>
      <c r="F467" s="242" t="s">
        <v>4620</v>
      </c>
      <c r="G467" s="241" t="s">
        <v>4621</v>
      </c>
      <c r="H467" s="241" t="s">
        <v>4622</v>
      </c>
    </row>
    <row r="468" spans="1:8" x14ac:dyDescent="0.25">
      <c r="A468" s="241" t="s">
        <v>3164</v>
      </c>
      <c r="B468" s="242" t="s">
        <v>4623</v>
      </c>
      <c r="C468" s="241" t="s">
        <v>2713</v>
      </c>
      <c r="D468" s="241"/>
      <c r="E468" s="241" t="s">
        <v>3164</v>
      </c>
      <c r="F468" s="242" t="s">
        <v>4624</v>
      </c>
      <c r="G468" s="241" t="s">
        <v>303</v>
      </c>
      <c r="H468" s="241" t="s">
        <v>890</v>
      </c>
    </row>
    <row r="469" spans="1:8" x14ac:dyDescent="0.25">
      <c r="A469" s="241" t="s">
        <v>3165</v>
      </c>
      <c r="B469" s="242" t="s">
        <v>4625</v>
      </c>
      <c r="C469" s="241" t="s">
        <v>2742</v>
      </c>
      <c r="D469" s="241"/>
      <c r="E469" s="241" t="s">
        <v>3165</v>
      </c>
      <c r="F469" s="242" t="s">
        <v>4626</v>
      </c>
      <c r="G469" s="241" t="s">
        <v>265</v>
      </c>
      <c r="H469" s="241" t="s">
        <v>877</v>
      </c>
    </row>
    <row r="470" spans="1:8" x14ac:dyDescent="0.25">
      <c r="A470" s="241" t="s">
        <v>3166</v>
      </c>
      <c r="B470" s="242" t="s">
        <v>4627</v>
      </c>
      <c r="C470" s="241" t="s">
        <v>2787</v>
      </c>
      <c r="D470" s="241"/>
      <c r="E470" s="241" t="s">
        <v>3166</v>
      </c>
      <c r="F470" s="242" t="s">
        <v>4628</v>
      </c>
      <c r="G470" s="241" t="s">
        <v>63</v>
      </c>
      <c r="H470" s="241" t="s">
        <v>809</v>
      </c>
    </row>
    <row r="471" spans="1:8" x14ac:dyDescent="0.25">
      <c r="A471" s="241" t="s">
        <v>3167</v>
      </c>
      <c r="B471" s="242" t="s">
        <v>4629</v>
      </c>
      <c r="C471" s="241" t="s">
        <v>2793</v>
      </c>
      <c r="D471" s="241"/>
      <c r="E471" s="241" t="s">
        <v>3167</v>
      </c>
      <c r="F471" s="242" t="s">
        <v>4630</v>
      </c>
      <c r="G471" s="241" t="s">
        <v>182</v>
      </c>
      <c r="H471" s="241" t="s">
        <v>849</v>
      </c>
    </row>
    <row r="472" spans="1:8" x14ac:dyDescent="0.25">
      <c r="A472" s="241" t="s">
        <v>3168</v>
      </c>
      <c r="B472" s="242" t="s">
        <v>4631</v>
      </c>
      <c r="C472" s="241" t="s">
        <v>2790</v>
      </c>
      <c r="D472" s="241"/>
      <c r="E472" s="241" t="s">
        <v>3168</v>
      </c>
      <c r="F472" s="242" t="s">
        <v>4632</v>
      </c>
      <c r="G472" s="241" t="s">
        <v>315</v>
      </c>
      <c r="H472" s="241" t="s">
        <v>894</v>
      </c>
    </row>
    <row r="473" spans="1:8" x14ac:dyDescent="0.25">
      <c r="A473" s="241" t="s">
        <v>3169</v>
      </c>
      <c r="B473" s="242" t="s">
        <v>4633</v>
      </c>
      <c r="C473" s="241" t="s">
        <v>2786</v>
      </c>
      <c r="D473" s="241"/>
      <c r="E473" s="241" t="s">
        <v>3169</v>
      </c>
      <c r="F473" s="242" t="s">
        <v>4634</v>
      </c>
      <c r="G473" s="241" t="s">
        <v>119</v>
      </c>
      <c r="H473" s="241" t="s">
        <v>828</v>
      </c>
    </row>
    <row r="474" spans="1:8" x14ac:dyDescent="0.25">
      <c r="A474" s="241" t="s">
        <v>3170</v>
      </c>
      <c r="B474" s="242" t="s">
        <v>4635</v>
      </c>
      <c r="C474" s="241" t="s">
        <v>2747</v>
      </c>
      <c r="D474" s="241"/>
      <c r="E474" s="241" t="s">
        <v>3170</v>
      </c>
      <c r="F474" s="242" t="s">
        <v>4636</v>
      </c>
      <c r="G474" s="241" t="s">
        <v>300</v>
      </c>
      <c r="H474" s="241" t="s">
        <v>889</v>
      </c>
    </row>
    <row r="475" spans="1:8" x14ac:dyDescent="0.25">
      <c r="A475" s="241" t="s">
        <v>3171</v>
      </c>
      <c r="B475" s="242" t="s">
        <v>4637</v>
      </c>
      <c r="C475" s="241" t="s">
        <v>2705</v>
      </c>
      <c r="D475" s="241"/>
      <c r="E475" s="241" t="s">
        <v>3171</v>
      </c>
      <c r="F475" s="242" t="s">
        <v>4638</v>
      </c>
      <c r="G475" s="241" t="s">
        <v>297</v>
      </c>
      <c r="H475" s="241" t="s">
        <v>888</v>
      </c>
    </row>
    <row r="476" spans="1:8" x14ac:dyDescent="0.25">
      <c r="A476" s="241" t="s">
        <v>3172</v>
      </c>
      <c r="B476" s="242" t="s">
        <v>4639</v>
      </c>
      <c r="C476" s="241" t="s">
        <v>2779</v>
      </c>
      <c r="D476" s="241"/>
      <c r="E476" s="241" t="s">
        <v>3172</v>
      </c>
      <c r="F476" s="242" t="s">
        <v>4640</v>
      </c>
      <c r="G476" s="241" t="s">
        <v>271</v>
      </c>
      <c r="H476" s="241" t="s">
        <v>879</v>
      </c>
    </row>
    <row r="477" spans="1:8" x14ac:dyDescent="0.25">
      <c r="A477" s="241" t="s">
        <v>3173</v>
      </c>
      <c r="B477" s="242" t="s">
        <v>4641</v>
      </c>
      <c r="C477" s="241" t="s">
        <v>2778</v>
      </c>
      <c r="D477" s="241"/>
      <c r="E477" s="241" t="s">
        <v>3173</v>
      </c>
      <c r="F477" s="242" t="s">
        <v>4642</v>
      </c>
      <c r="G477" s="241" t="s">
        <v>152</v>
      </c>
      <c r="H477" s="241" t="s">
        <v>839</v>
      </c>
    </row>
    <row r="478" spans="1:8" x14ac:dyDescent="0.25">
      <c r="A478" s="241" t="s">
        <v>3174</v>
      </c>
      <c r="B478" s="242" t="s">
        <v>4643</v>
      </c>
      <c r="C478" s="241" t="s">
        <v>2761</v>
      </c>
      <c r="D478" s="241"/>
      <c r="E478" s="241" t="s">
        <v>3174</v>
      </c>
      <c r="F478" s="242" t="s">
        <v>4644</v>
      </c>
      <c r="G478" s="241" t="s">
        <v>128</v>
      </c>
      <c r="H478" s="241" t="s">
        <v>831</v>
      </c>
    </row>
    <row r="479" spans="1:8" x14ac:dyDescent="0.25">
      <c r="A479" s="241" t="s">
        <v>3175</v>
      </c>
      <c r="B479" s="242" t="s">
        <v>4645</v>
      </c>
      <c r="C479" s="241" t="s">
        <v>2737</v>
      </c>
      <c r="D479" s="241"/>
      <c r="E479" s="241" t="s">
        <v>3175</v>
      </c>
      <c r="F479" s="242" t="s">
        <v>4646</v>
      </c>
      <c r="G479" s="241" t="s">
        <v>318</v>
      </c>
      <c r="H479" s="241" t="s">
        <v>895</v>
      </c>
    </row>
    <row r="480" spans="1:8" x14ac:dyDescent="0.25">
      <c r="A480" s="241" t="s">
        <v>3176</v>
      </c>
      <c r="B480" s="242" t="s">
        <v>4647</v>
      </c>
      <c r="C480" s="241" t="s">
        <v>2784</v>
      </c>
      <c r="D480" s="241"/>
      <c r="E480" s="241" t="s">
        <v>3176</v>
      </c>
      <c r="F480" s="242" t="s">
        <v>4648</v>
      </c>
      <c r="G480" s="241" t="s">
        <v>203</v>
      </c>
      <c r="H480" s="241" t="s">
        <v>856</v>
      </c>
    </row>
    <row r="481" spans="1:8" x14ac:dyDescent="0.25">
      <c r="A481" s="241" t="s">
        <v>3177</v>
      </c>
      <c r="B481" s="242" t="s">
        <v>4649</v>
      </c>
      <c r="C481" s="241" t="s">
        <v>2725</v>
      </c>
      <c r="D481" s="241"/>
      <c r="E481" s="241" t="s">
        <v>3177</v>
      </c>
      <c r="F481" s="242" t="s">
        <v>4650</v>
      </c>
      <c r="G481" s="241" t="s">
        <v>227</v>
      </c>
      <c r="H481" s="241" t="s">
        <v>864</v>
      </c>
    </row>
    <row r="482" spans="1:8" x14ac:dyDescent="0.25">
      <c r="A482" s="243" t="s">
        <v>3178</v>
      </c>
      <c r="B482" s="244" t="s">
        <v>4651</v>
      </c>
      <c r="C482" s="243" t="s">
        <v>2830</v>
      </c>
      <c r="D482" s="243"/>
      <c r="E482" s="243" t="s">
        <v>3178</v>
      </c>
      <c r="F482" s="244" t="s">
        <v>4652</v>
      </c>
      <c r="G482" s="243" t="s">
        <v>1325</v>
      </c>
      <c r="H482" s="243" t="s">
        <v>441</v>
      </c>
    </row>
    <row r="483" spans="1:8" x14ac:dyDescent="0.25">
      <c r="A483" s="243" t="s">
        <v>3179</v>
      </c>
      <c r="B483" s="244" t="s">
        <v>4653</v>
      </c>
      <c r="C483" s="243" t="s">
        <v>2804</v>
      </c>
      <c r="D483" s="243"/>
      <c r="E483" s="243" t="s">
        <v>3179</v>
      </c>
      <c r="F483" s="244" t="s">
        <v>4654</v>
      </c>
      <c r="G483" s="243" t="s">
        <v>1291</v>
      </c>
      <c r="H483" s="243" t="s">
        <v>336</v>
      </c>
    </row>
    <row r="484" spans="1:8" x14ac:dyDescent="0.25">
      <c r="A484" s="243" t="s">
        <v>3180</v>
      </c>
      <c r="B484" s="244" t="s">
        <v>4655</v>
      </c>
      <c r="C484" s="243" t="s">
        <v>2862</v>
      </c>
      <c r="D484" s="243"/>
      <c r="E484" s="243" t="s">
        <v>3180</v>
      </c>
      <c r="F484" s="244" t="s">
        <v>4656</v>
      </c>
      <c r="G484" s="243" t="s">
        <v>1351</v>
      </c>
      <c r="H484" s="243" t="s">
        <v>522</v>
      </c>
    </row>
    <row r="485" spans="1:8" x14ac:dyDescent="0.25">
      <c r="A485" s="243" t="s">
        <v>3181</v>
      </c>
      <c r="B485" s="244" t="s">
        <v>4657</v>
      </c>
      <c r="C485" s="243" t="s">
        <v>2863</v>
      </c>
      <c r="D485" s="243"/>
      <c r="E485" s="243" t="s">
        <v>3181</v>
      </c>
      <c r="F485" s="244" t="s">
        <v>4658</v>
      </c>
      <c r="G485" s="243" t="s">
        <v>1319</v>
      </c>
      <c r="H485" s="243" t="s">
        <v>420</v>
      </c>
    </row>
    <row r="486" spans="1:8" x14ac:dyDescent="0.25">
      <c r="A486" s="243" t="s">
        <v>3182</v>
      </c>
      <c r="B486" s="244" t="s">
        <v>4659</v>
      </c>
      <c r="C486" s="243" t="s">
        <v>2795</v>
      </c>
      <c r="D486" s="243"/>
      <c r="E486" s="243" t="s">
        <v>3182</v>
      </c>
      <c r="F486" s="244" t="s">
        <v>4660</v>
      </c>
      <c r="G486" s="243" t="s">
        <v>1316</v>
      </c>
      <c r="H486" s="243" t="s">
        <v>411</v>
      </c>
    </row>
    <row r="487" spans="1:8" x14ac:dyDescent="0.25">
      <c r="A487" s="243" t="s">
        <v>3183</v>
      </c>
      <c r="B487" s="244" t="s">
        <v>4661</v>
      </c>
      <c r="C487" s="243" t="s">
        <v>2796</v>
      </c>
      <c r="D487" s="243"/>
      <c r="E487" s="243" t="s">
        <v>3183</v>
      </c>
      <c r="F487" s="244" t="s">
        <v>4662</v>
      </c>
      <c r="G487" s="243" t="s">
        <v>1331</v>
      </c>
      <c r="H487" s="243" t="s">
        <v>459</v>
      </c>
    </row>
    <row r="488" spans="1:8" x14ac:dyDescent="0.25">
      <c r="A488" s="243" t="s">
        <v>3184</v>
      </c>
      <c r="B488" s="244" t="s">
        <v>4663</v>
      </c>
      <c r="C488" s="243" t="s">
        <v>2827</v>
      </c>
      <c r="D488" s="243"/>
      <c r="E488" s="243" t="s">
        <v>3184</v>
      </c>
      <c r="F488" s="244" t="s">
        <v>4664</v>
      </c>
      <c r="G488" s="243" t="s">
        <v>1356</v>
      </c>
      <c r="H488" s="243" t="s">
        <v>537</v>
      </c>
    </row>
    <row r="489" spans="1:8" x14ac:dyDescent="0.25">
      <c r="A489" s="243" t="s">
        <v>3185</v>
      </c>
      <c r="B489" s="244" t="s">
        <v>4665</v>
      </c>
      <c r="C489" s="243" t="s">
        <v>2878</v>
      </c>
      <c r="D489" s="243"/>
      <c r="E489" s="243" t="s">
        <v>3185</v>
      </c>
      <c r="F489" s="244" t="s">
        <v>4666</v>
      </c>
      <c r="G489" s="243" t="s">
        <v>1297</v>
      </c>
      <c r="H489" s="243" t="s">
        <v>354</v>
      </c>
    </row>
    <row r="490" spans="1:8" x14ac:dyDescent="0.25">
      <c r="A490" s="243" t="s">
        <v>3186</v>
      </c>
      <c r="B490" s="244" t="s">
        <v>4667</v>
      </c>
      <c r="C490" s="243" t="s">
        <v>2840</v>
      </c>
      <c r="D490" s="243"/>
      <c r="E490" s="243" t="s">
        <v>3186</v>
      </c>
      <c r="F490" s="244" t="s">
        <v>4668</v>
      </c>
      <c r="G490" s="243" t="s">
        <v>1290</v>
      </c>
      <c r="H490" s="243" t="s">
        <v>333</v>
      </c>
    </row>
    <row r="491" spans="1:8" x14ac:dyDescent="0.25">
      <c r="A491" s="243" t="s">
        <v>3187</v>
      </c>
      <c r="B491" s="244" t="s">
        <v>4669</v>
      </c>
      <c r="C491" s="243" t="s">
        <v>2826</v>
      </c>
      <c r="D491" s="243"/>
      <c r="E491" s="243" t="s">
        <v>3187</v>
      </c>
      <c r="F491" s="244" t="s">
        <v>4670</v>
      </c>
      <c r="G491" s="243" t="s">
        <v>1307</v>
      </c>
      <c r="H491" s="243" t="s">
        <v>384</v>
      </c>
    </row>
    <row r="492" spans="1:8" x14ac:dyDescent="0.25">
      <c r="A492" s="243" t="s">
        <v>3188</v>
      </c>
      <c r="B492" s="244" t="s">
        <v>4671</v>
      </c>
      <c r="C492" s="243" t="s">
        <v>2809</v>
      </c>
      <c r="D492" s="243"/>
      <c r="E492" s="243" t="s">
        <v>3188</v>
      </c>
      <c r="F492" s="244" t="s">
        <v>4672</v>
      </c>
      <c r="G492" s="243" t="s">
        <v>1292</v>
      </c>
      <c r="H492" s="243" t="s">
        <v>339</v>
      </c>
    </row>
    <row r="493" spans="1:8" x14ac:dyDescent="0.25">
      <c r="A493" s="243" t="s">
        <v>3189</v>
      </c>
      <c r="B493" s="244" t="s">
        <v>4673</v>
      </c>
      <c r="C493" s="243" t="s">
        <v>2838</v>
      </c>
      <c r="D493" s="243"/>
      <c r="E493" s="243" t="s">
        <v>3189</v>
      </c>
      <c r="F493" s="244" t="s">
        <v>4674</v>
      </c>
      <c r="G493" s="243" t="s">
        <v>1324</v>
      </c>
      <c r="H493" s="243" t="s">
        <v>435</v>
      </c>
    </row>
    <row r="494" spans="1:8" x14ac:dyDescent="0.25">
      <c r="A494" s="243" t="s">
        <v>3190</v>
      </c>
      <c r="B494" s="244" t="s">
        <v>4675</v>
      </c>
      <c r="C494" s="243" t="s">
        <v>2849</v>
      </c>
      <c r="D494" s="243"/>
      <c r="E494" s="243" t="s">
        <v>3190</v>
      </c>
      <c r="F494" s="244" t="s">
        <v>4676</v>
      </c>
      <c r="G494" s="243" t="s">
        <v>1302</v>
      </c>
      <c r="H494" s="243" t="s">
        <v>369</v>
      </c>
    </row>
    <row r="495" spans="1:8" x14ac:dyDescent="0.25">
      <c r="A495" s="243" t="s">
        <v>3191</v>
      </c>
      <c r="B495" s="244" t="s">
        <v>4677</v>
      </c>
      <c r="C495" s="243" t="s">
        <v>2821</v>
      </c>
      <c r="D495" s="243"/>
      <c r="E495" s="243" t="s">
        <v>3191</v>
      </c>
      <c r="F495" s="244" t="s">
        <v>4678</v>
      </c>
      <c r="G495" s="243" t="s">
        <v>1326</v>
      </c>
      <c r="H495" s="243" t="s">
        <v>444</v>
      </c>
    </row>
    <row r="496" spans="1:8" x14ac:dyDescent="0.25">
      <c r="A496" s="243" t="s">
        <v>3192</v>
      </c>
      <c r="B496" s="244" t="s">
        <v>4679</v>
      </c>
      <c r="C496" s="243" t="s">
        <v>3193</v>
      </c>
      <c r="D496" s="243"/>
      <c r="E496" s="243" t="s">
        <v>3192</v>
      </c>
      <c r="F496" s="244" t="s">
        <v>4680</v>
      </c>
      <c r="G496" s="243" t="s">
        <v>1347</v>
      </c>
      <c r="H496" s="243" t="s">
        <v>507</v>
      </c>
    </row>
    <row r="497" spans="1:8" x14ac:dyDescent="0.25">
      <c r="A497" s="243" t="s">
        <v>3194</v>
      </c>
      <c r="B497" s="244" t="s">
        <v>4681</v>
      </c>
      <c r="C497" s="243" t="s">
        <v>2848</v>
      </c>
      <c r="D497" s="243"/>
      <c r="E497" s="243" t="s">
        <v>3194</v>
      </c>
      <c r="F497" s="244" t="s">
        <v>4682</v>
      </c>
      <c r="G497" s="243" t="s">
        <v>1338</v>
      </c>
      <c r="H497" s="243" t="s">
        <v>480</v>
      </c>
    </row>
    <row r="498" spans="1:8" x14ac:dyDescent="0.25">
      <c r="A498" s="243" t="s">
        <v>3195</v>
      </c>
      <c r="B498" s="244" t="s">
        <v>4683</v>
      </c>
      <c r="C498" s="243" t="s">
        <v>2835</v>
      </c>
      <c r="D498" s="243"/>
      <c r="E498" s="243" t="s">
        <v>3195</v>
      </c>
      <c r="F498" s="244" t="s">
        <v>4684</v>
      </c>
      <c r="G498" s="243" t="s">
        <v>1340</v>
      </c>
      <c r="H498" s="243" t="s">
        <v>486</v>
      </c>
    </row>
    <row r="499" spans="1:8" x14ac:dyDescent="0.25">
      <c r="A499" s="243" t="s">
        <v>3196</v>
      </c>
      <c r="B499" s="244" t="s">
        <v>4685</v>
      </c>
      <c r="C499" s="243" t="s">
        <v>2812</v>
      </c>
      <c r="D499" s="243"/>
      <c r="E499" s="243" t="s">
        <v>3196</v>
      </c>
      <c r="F499" s="244" t="s">
        <v>4686</v>
      </c>
      <c r="G499" s="243" t="s">
        <v>1303</v>
      </c>
      <c r="H499" s="243" t="s">
        <v>372</v>
      </c>
    </row>
    <row r="500" spans="1:8" x14ac:dyDescent="0.25">
      <c r="A500" s="243" t="s">
        <v>3197</v>
      </c>
      <c r="B500" s="244" t="s">
        <v>4687</v>
      </c>
      <c r="C500" s="243" t="s">
        <v>2797</v>
      </c>
      <c r="D500" s="243"/>
      <c r="E500" s="243" t="s">
        <v>3197</v>
      </c>
      <c r="F500" s="244" t="s">
        <v>4688</v>
      </c>
      <c r="G500" s="243" t="s">
        <v>1361</v>
      </c>
      <c r="H500" s="243" t="s">
        <v>552</v>
      </c>
    </row>
    <row r="501" spans="1:8" x14ac:dyDescent="0.25">
      <c r="A501" s="243" t="s">
        <v>3198</v>
      </c>
      <c r="B501" s="244" t="s">
        <v>4689</v>
      </c>
      <c r="C501" s="243" t="s">
        <v>2814</v>
      </c>
      <c r="D501" s="243"/>
      <c r="E501" s="243" t="s">
        <v>3198</v>
      </c>
      <c r="F501" s="244" t="s">
        <v>4690</v>
      </c>
      <c r="G501" s="243" t="s">
        <v>1301</v>
      </c>
      <c r="H501" s="243" t="s">
        <v>366</v>
      </c>
    </row>
    <row r="502" spans="1:8" x14ac:dyDescent="0.25">
      <c r="A502" s="243" t="s">
        <v>3199</v>
      </c>
      <c r="B502" s="244" t="s">
        <v>4691</v>
      </c>
      <c r="C502" s="243" t="s">
        <v>2811</v>
      </c>
      <c r="D502" s="243"/>
      <c r="E502" s="243" t="s">
        <v>3199</v>
      </c>
      <c r="F502" s="244" t="s">
        <v>4692</v>
      </c>
      <c r="G502" s="243" t="s">
        <v>1345</v>
      </c>
      <c r="H502" s="243" t="s">
        <v>501</v>
      </c>
    </row>
    <row r="503" spans="1:8" x14ac:dyDescent="0.25">
      <c r="A503" s="243" t="s">
        <v>3200</v>
      </c>
      <c r="B503" s="244" t="s">
        <v>4693</v>
      </c>
      <c r="C503" s="243" t="s">
        <v>2881</v>
      </c>
      <c r="D503" s="243"/>
      <c r="E503" s="243" t="s">
        <v>3200</v>
      </c>
      <c r="F503" s="244" t="s">
        <v>4694</v>
      </c>
      <c r="G503" s="243" t="s">
        <v>1336</v>
      </c>
      <c r="H503" s="243" t="s">
        <v>474</v>
      </c>
    </row>
    <row r="504" spans="1:8" x14ac:dyDescent="0.25">
      <c r="A504" s="243" t="s">
        <v>3201</v>
      </c>
      <c r="B504" s="244" t="s">
        <v>4695</v>
      </c>
      <c r="C504" s="243" t="s">
        <v>2842</v>
      </c>
      <c r="D504" s="243"/>
      <c r="E504" s="243" t="s">
        <v>3201</v>
      </c>
      <c r="F504" s="244" t="s">
        <v>4696</v>
      </c>
      <c r="G504" s="243" t="s">
        <v>1337</v>
      </c>
      <c r="H504" s="243" t="s">
        <v>477</v>
      </c>
    </row>
    <row r="505" spans="1:8" x14ac:dyDescent="0.25">
      <c r="A505" s="243" t="s">
        <v>3202</v>
      </c>
      <c r="B505" s="244" t="s">
        <v>4697</v>
      </c>
      <c r="C505" s="243" t="s">
        <v>2828</v>
      </c>
      <c r="D505" s="243"/>
      <c r="E505" s="243" t="s">
        <v>3202</v>
      </c>
      <c r="F505" s="244" t="s">
        <v>4698</v>
      </c>
      <c r="G505" s="243" t="s">
        <v>1348</v>
      </c>
      <c r="H505" s="243" t="s">
        <v>510</v>
      </c>
    </row>
    <row r="506" spans="1:8" x14ac:dyDescent="0.25">
      <c r="A506" s="243" t="s">
        <v>3203</v>
      </c>
      <c r="B506" s="244" t="s">
        <v>4699</v>
      </c>
      <c r="C506" s="243" t="s">
        <v>2855</v>
      </c>
      <c r="D506" s="243"/>
      <c r="E506" s="243" t="s">
        <v>3203</v>
      </c>
      <c r="F506" s="244" t="s">
        <v>4700</v>
      </c>
      <c r="G506" s="243" t="s">
        <v>1310</v>
      </c>
      <c r="H506" s="243" t="s">
        <v>393</v>
      </c>
    </row>
    <row r="507" spans="1:8" x14ac:dyDescent="0.25">
      <c r="A507" s="243" t="s">
        <v>3204</v>
      </c>
      <c r="B507" s="244" t="s">
        <v>4701</v>
      </c>
      <c r="C507" s="243" t="s">
        <v>2870</v>
      </c>
      <c r="D507" s="243"/>
      <c r="E507" s="243" t="s">
        <v>3204</v>
      </c>
      <c r="F507" s="244" t="s">
        <v>4702</v>
      </c>
      <c r="G507" s="243" t="s">
        <v>1286</v>
      </c>
      <c r="H507" s="243" t="s">
        <v>321</v>
      </c>
    </row>
    <row r="508" spans="1:8" x14ac:dyDescent="0.25">
      <c r="A508" s="243" t="s">
        <v>3205</v>
      </c>
      <c r="B508" s="244" t="s">
        <v>4703</v>
      </c>
      <c r="C508" s="243" t="s">
        <v>2816</v>
      </c>
      <c r="D508" s="243"/>
      <c r="E508" s="243" t="s">
        <v>3205</v>
      </c>
      <c r="F508" s="244" t="s">
        <v>4704</v>
      </c>
      <c r="G508" s="243" t="s">
        <v>1287</v>
      </c>
      <c r="H508" s="243" t="s">
        <v>324</v>
      </c>
    </row>
    <row r="509" spans="1:8" x14ac:dyDescent="0.25">
      <c r="A509" s="243" t="s">
        <v>3206</v>
      </c>
      <c r="B509" s="244" t="s">
        <v>4705</v>
      </c>
      <c r="C509" s="243" t="s">
        <v>2832</v>
      </c>
      <c r="D509" s="243"/>
      <c r="E509" s="243" t="s">
        <v>3206</v>
      </c>
      <c r="F509" s="244" t="s">
        <v>4706</v>
      </c>
      <c r="G509" s="243" t="s">
        <v>1332</v>
      </c>
      <c r="H509" s="243" t="s">
        <v>462</v>
      </c>
    </row>
    <row r="510" spans="1:8" x14ac:dyDescent="0.25">
      <c r="A510" s="243" t="s">
        <v>3207</v>
      </c>
      <c r="B510" s="244" t="s">
        <v>4707</v>
      </c>
      <c r="C510" s="243" t="s">
        <v>2873</v>
      </c>
      <c r="D510" s="243"/>
      <c r="E510" s="243" t="s">
        <v>3207</v>
      </c>
      <c r="F510" s="244" t="s">
        <v>4708</v>
      </c>
      <c r="G510" s="243" t="s">
        <v>1376</v>
      </c>
      <c r="H510" s="243" t="s">
        <v>597</v>
      </c>
    </row>
    <row r="511" spans="1:8" x14ac:dyDescent="0.25">
      <c r="A511" s="243" t="s">
        <v>3208</v>
      </c>
      <c r="B511" s="244" t="s">
        <v>4709</v>
      </c>
      <c r="C511" s="243" t="s">
        <v>4710</v>
      </c>
      <c r="D511" s="243"/>
      <c r="E511" s="243" t="s">
        <v>3208</v>
      </c>
      <c r="F511" s="244" t="s">
        <v>4711</v>
      </c>
      <c r="G511" s="243" t="s">
        <v>4712</v>
      </c>
      <c r="H511" s="243" t="s">
        <v>4713</v>
      </c>
    </row>
    <row r="512" spans="1:8" x14ac:dyDescent="0.25">
      <c r="A512" s="243" t="s">
        <v>3209</v>
      </c>
      <c r="B512" s="244" t="s">
        <v>4714</v>
      </c>
      <c r="C512" s="243" t="s">
        <v>2820</v>
      </c>
      <c r="D512" s="243"/>
      <c r="E512" s="243" t="s">
        <v>3209</v>
      </c>
      <c r="F512" s="244" t="s">
        <v>4715</v>
      </c>
      <c r="G512" s="243" t="s">
        <v>1335</v>
      </c>
      <c r="H512" s="243" t="s">
        <v>471</v>
      </c>
    </row>
    <row r="513" spans="1:8" x14ac:dyDescent="0.25">
      <c r="A513" s="243" t="s">
        <v>3210</v>
      </c>
      <c r="B513" s="244" t="s">
        <v>4716</v>
      </c>
      <c r="C513" s="243" t="s">
        <v>2874</v>
      </c>
      <c r="D513" s="243"/>
      <c r="E513" s="243" t="s">
        <v>3210</v>
      </c>
      <c r="F513" s="244" t="s">
        <v>4717</v>
      </c>
      <c r="G513" s="243" t="s">
        <v>1341</v>
      </c>
      <c r="H513" s="243" t="s">
        <v>489</v>
      </c>
    </row>
    <row r="514" spans="1:8" x14ac:dyDescent="0.25">
      <c r="A514" s="243" t="s">
        <v>3211</v>
      </c>
      <c r="B514" s="244" t="s">
        <v>4718</v>
      </c>
      <c r="C514" s="243" t="s">
        <v>2801</v>
      </c>
      <c r="D514" s="243"/>
      <c r="E514" s="243" t="s">
        <v>3211</v>
      </c>
      <c r="F514" s="244" t="s">
        <v>4719</v>
      </c>
      <c r="G514" s="243" t="s">
        <v>1288</v>
      </c>
      <c r="H514" s="243" t="s">
        <v>327</v>
      </c>
    </row>
    <row r="515" spans="1:8" x14ac:dyDescent="0.25">
      <c r="A515" s="243" t="s">
        <v>3212</v>
      </c>
      <c r="B515" s="244" t="s">
        <v>4720</v>
      </c>
      <c r="C515" s="243" t="s">
        <v>2818</v>
      </c>
      <c r="D515" s="243"/>
      <c r="E515" s="243" t="s">
        <v>3212</v>
      </c>
      <c r="F515" s="244" t="s">
        <v>4721</v>
      </c>
      <c r="G515" s="243" t="s">
        <v>1289</v>
      </c>
      <c r="H515" s="243" t="s">
        <v>330</v>
      </c>
    </row>
    <row r="516" spans="1:8" x14ac:dyDescent="0.25">
      <c r="A516" s="243" t="s">
        <v>3213</v>
      </c>
      <c r="B516" s="244" t="s">
        <v>4722</v>
      </c>
      <c r="C516" s="243" t="s">
        <v>2819</v>
      </c>
      <c r="D516" s="243"/>
      <c r="E516" s="243" t="s">
        <v>3213</v>
      </c>
      <c r="F516" s="244" t="s">
        <v>4723</v>
      </c>
      <c r="G516" s="243" t="s">
        <v>1379</v>
      </c>
      <c r="H516" s="243" t="s">
        <v>605</v>
      </c>
    </row>
    <row r="517" spans="1:8" x14ac:dyDescent="0.25">
      <c r="A517" s="243" t="s">
        <v>3214</v>
      </c>
      <c r="B517" s="244" t="s">
        <v>4724</v>
      </c>
      <c r="C517" s="243" t="s">
        <v>2875</v>
      </c>
      <c r="D517" s="243"/>
      <c r="E517" s="243" t="s">
        <v>3214</v>
      </c>
      <c r="F517" s="244" t="s">
        <v>4725</v>
      </c>
      <c r="G517" s="243" t="s">
        <v>1354</v>
      </c>
      <c r="H517" s="243" t="s">
        <v>531</v>
      </c>
    </row>
    <row r="518" spans="1:8" x14ac:dyDescent="0.25">
      <c r="A518" s="243" t="s">
        <v>3215</v>
      </c>
      <c r="B518" s="244" t="s">
        <v>4726</v>
      </c>
      <c r="C518" s="243" t="s">
        <v>2846</v>
      </c>
      <c r="D518" s="243"/>
      <c r="E518" s="243" t="s">
        <v>3215</v>
      </c>
      <c r="F518" s="244" t="s">
        <v>4727</v>
      </c>
      <c r="G518" s="243" t="s">
        <v>1312</v>
      </c>
      <c r="H518" s="243" t="s">
        <v>399</v>
      </c>
    </row>
    <row r="519" spans="1:8" x14ac:dyDescent="0.25">
      <c r="A519" s="243" t="s">
        <v>3216</v>
      </c>
      <c r="B519" s="244" t="s">
        <v>4728</v>
      </c>
      <c r="C519" s="243" t="s">
        <v>2847</v>
      </c>
      <c r="D519" s="243"/>
      <c r="E519" s="243" t="s">
        <v>3216</v>
      </c>
      <c r="F519" s="244" t="s">
        <v>4729</v>
      </c>
      <c r="G519" s="243" t="s">
        <v>1313</v>
      </c>
      <c r="H519" s="243" t="s">
        <v>402</v>
      </c>
    </row>
    <row r="520" spans="1:8" x14ac:dyDescent="0.25">
      <c r="A520" s="243" t="s">
        <v>3217</v>
      </c>
      <c r="B520" s="244" t="s">
        <v>4730</v>
      </c>
      <c r="C520" s="243" t="s">
        <v>2854</v>
      </c>
      <c r="D520" s="243"/>
      <c r="E520" s="243" t="s">
        <v>3217</v>
      </c>
      <c r="F520" s="244" t="s">
        <v>4731</v>
      </c>
      <c r="G520" s="243" t="s">
        <v>1352</v>
      </c>
      <c r="H520" s="243" t="s">
        <v>525</v>
      </c>
    </row>
    <row r="521" spans="1:8" x14ac:dyDescent="0.25">
      <c r="A521" s="243" t="s">
        <v>3218</v>
      </c>
      <c r="B521" s="244" t="s">
        <v>4732</v>
      </c>
      <c r="C521" s="243" t="s">
        <v>2815</v>
      </c>
      <c r="D521" s="243"/>
      <c r="E521" s="243" t="s">
        <v>3218</v>
      </c>
      <c r="F521" s="244" t="s">
        <v>4733</v>
      </c>
      <c r="G521" s="243" t="s">
        <v>1375</v>
      </c>
      <c r="H521" s="243" t="s">
        <v>594</v>
      </c>
    </row>
    <row r="522" spans="1:8" x14ac:dyDescent="0.25">
      <c r="A522" s="243" t="s">
        <v>3219</v>
      </c>
      <c r="B522" s="244" t="s">
        <v>4734</v>
      </c>
      <c r="C522" s="243" t="s">
        <v>2845</v>
      </c>
      <c r="D522" s="243"/>
      <c r="E522" s="243" t="s">
        <v>3219</v>
      </c>
      <c r="F522" s="244" t="s">
        <v>4735</v>
      </c>
      <c r="G522" s="243" t="s">
        <v>1294</v>
      </c>
      <c r="H522" s="243" t="s">
        <v>345</v>
      </c>
    </row>
    <row r="523" spans="1:8" x14ac:dyDescent="0.25">
      <c r="A523" s="243" t="s">
        <v>3220</v>
      </c>
      <c r="B523" s="244" t="s">
        <v>4736</v>
      </c>
      <c r="C523" s="243" t="s">
        <v>2856</v>
      </c>
      <c r="D523" s="243"/>
      <c r="E523" s="243" t="s">
        <v>3220</v>
      </c>
      <c r="F523" s="244" t="s">
        <v>4737</v>
      </c>
      <c r="G523" s="243" t="s">
        <v>1295</v>
      </c>
      <c r="H523" s="243" t="s">
        <v>348</v>
      </c>
    </row>
    <row r="524" spans="1:8" x14ac:dyDescent="0.25">
      <c r="A524" s="243" t="s">
        <v>3221</v>
      </c>
      <c r="B524" s="244" t="s">
        <v>4738</v>
      </c>
      <c r="C524" s="243" t="s">
        <v>2867</v>
      </c>
      <c r="D524" s="243"/>
      <c r="E524" s="243" t="s">
        <v>3221</v>
      </c>
      <c r="F524" s="244" t="s">
        <v>4739</v>
      </c>
      <c r="G524" s="243" t="s">
        <v>1296</v>
      </c>
      <c r="H524" s="243" t="s">
        <v>351</v>
      </c>
    </row>
    <row r="525" spans="1:8" x14ac:dyDescent="0.25">
      <c r="A525" s="243" t="s">
        <v>3222</v>
      </c>
      <c r="B525" s="244" t="s">
        <v>4740</v>
      </c>
      <c r="C525" s="243" t="s">
        <v>2853</v>
      </c>
      <c r="D525" s="243"/>
      <c r="E525" s="243" t="s">
        <v>3222</v>
      </c>
      <c r="F525" s="244" t="s">
        <v>4741</v>
      </c>
      <c r="G525" s="243" t="s">
        <v>1309</v>
      </c>
      <c r="H525" s="243" t="s">
        <v>390</v>
      </c>
    </row>
    <row r="526" spans="1:8" x14ac:dyDescent="0.25">
      <c r="A526" s="243" t="s">
        <v>3223</v>
      </c>
      <c r="B526" s="244" t="s">
        <v>4742</v>
      </c>
      <c r="C526" s="243" t="s">
        <v>2836</v>
      </c>
      <c r="D526" s="243"/>
      <c r="E526" s="243" t="s">
        <v>3223</v>
      </c>
      <c r="F526" s="244" t="s">
        <v>4743</v>
      </c>
      <c r="G526" s="243" t="s">
        <v>1377</v>
      </c>
      <c r="H526" s="243" t="s">
        <v>600</v>
      </c>
    </row>
    <row r="527" spans="1:8" x14ac:dyDescent="0.25">
      <c r="A527" s="243" t="s">
        <v>3224</v>
      </c>
      <c r="B527" s="244" t="s">
        <v>4744</v>
      </c>
      <c r="C527" s="243" t="s">
        <v>2799</v>
      </c>
      <c r="D527" s="243"/>
      <c r="E527" s="243" t="s">
        <v>3224</v>
      </c>
      <c r="F527" s="244" t="s">
        <v>4745</v>
      </c>
      <c r="G527" s="243" t="s">
        <v>1298</v>
      </c>
      <c r="H527" s="243" t="s">
        <v>357</v>
      </c>
    </row>
    <row r="528" spans="1:8" x14ac:dyDescent="0.25">
      <c r="A528" s="243" t="s">
        <v>3225</v>
      </c>
      <c r="B528" s="244" t="s">
        <v>4746</v>
      </c>
      <c r="C528" s="243" t="s">
        <v>2876</v>
      </c>
      <c r="D528" s="243"/>
      <c r="E528" s="243" t="s">
        <v>3225</v>
      </c>
      <c r="F528" s="244" t="s">
        <v>4747</v>
      </c>
      <c r="G528" s="243" t="s">
        <v>1299</v>
      </c>
      <c r="H528" s="243" t="s">
        <v>360</v>
      </c>
    </row>
    <row r="529" spans="1:8" x14ac:dyDescent="0.25">
      <c r="A529" s="243" t="s">
        <v>3226</v>
      </c>
      <c r="B529" s="244" t="s">
        <v>4748</v>
      </c>
      <c r="C529" s="243" t="s">
        <v>2822</v>
      </c>
      <c r="D529" s="243"/>
      <c r="E529" s="243" t="s">
        <v>3226</v>
      </c>
      <c r="F529" s="244" t="s">
        <v>4749</v>
      </c>
      <c r="G529" s="243" t="s">
        <v>1318</v>
      </c>
      <c r="H529" s="243" t="s">
        <v>417</v>
      </c>
    </row>
    <row r="530" spans="1:8" x14ac:dyDescent="0.25">
      <c r="A530" s="243" t="s">
        <v>3227</v>
      </c>
      <c r="B530" s="244" t="s">
        <v>4750</v>
      </c>
      <c r="C530" s="243" t="s">
        <v>2869</v>
      </c>
      <c r="D530" s="243"/>
      <c r="E530" s="243" t="s">
        <v>3227</v>
      </c>
      <c r="F530" s="244" t="s">
        <v>4751</v>
      </c>
      <c r="G530" s="243" t="s">
        <v>1343</v>
      </c>
      <c r="H530" s="243" t="s">
        <v>495</v>
      </c>
    </row>
    <row r="531" spans="1:8" x14ac:dyDescent="0.25">
      <c r="A531" s="243" t="s">
        <v>3228</v>
      </c>
      <c r="B531" s="244" t="s">
        <v>4752</v>
      </c>
      <c r="C531" s="243" t="s">
        <v>2829</v>
      </c>
      <c r="D531" s="243"/>
      <c r="E531" s="243" t="s">
        <v>3228</v>
      </c>
      <c r="F531" s="244" t="s">
        <v>4753</v>
      </c>
      <c r="G531" s="243" t="s">
        <v>1353</v>
      </c>
      <c r="H531" s="243" t="s">
        <v>528</v>
      </c>
    </row>
    <row r="532" spans="1:8" x14ac:dyDescent="0.25">
      <c r="A532" s="243" t="s">
        <v>3229</v>
      </c>
      <c r="B532" s="244" t="s">
        <v>4754</v>
      </c>
      <c r="C532" s="243" t="s">
        <v>2839</v>
      </c>
      <c r="D532" s="243"/>
      <c r="E532" s="243" t="s">
        <v>3229</v>
      </c>
      <c r="F532" s="244" t="s">
        <v>4755</v>
      </c>
      <c r="G532" s="243" t="s">
        <v>1321</v>
      </c>
      <c r="H532" s="243" t="s">
        <v>426</v>
      </c>
    </row>
    <row r="533" spans="1:8" x14ac:dyDescent="0.25">
      <c r="A533" s="243" t="s">
        <v>3230</v>
      </c>
      <c r="B533" s="244" t="s">
        <v>4756</v>
      </c>
      <c r="C533" s="243" t="s">
        <v>2871</v>
      </c>
      <c r="D533" s="243"/>
      <c r="E533" s="243" t="s">
        <v>3230</v>
      </c>
      <c r="F533" s="244" t="s">
        <v>4757</v>
      </c>
      <c r="G533" s="243" t="s">
        <v>1317</v>
      </c>
      <c r="H533" s="243" t="s">
        <v>414</v>
      </c>
    </row>
    <row r="534" spans="1:8" x14ac:dyDescent="0.25">
      <c r="A534" s="243" t="s">
        <v>3231</v>
      </c>
      <c r="B534" s="244" t="s">
        <v>4758</v>
      </c>
      <c r="C534" s="243" t="s">
        <v>2877</v>
      </c>
      <c r="D534" s="243"/>
      <c r="E534" s="243" t="s">
        <v>3231</v>
      </c>
      <c r="F534" s="244" t="s">
        <v>4759</v>
      </c>
      <c r="G534" s="243" t="s">
        <v>1327</v>
      </c>
      <c r="H534" s="243" t="s">
        <v>447</v>
      </c>
    </row>
    <row r="535" spans="1:8" x14ac:dyDescent="0.25">
      <c r="A535" s="243" t="s">
        <v>3232</v>
      </c>
      <c r="B535" s="244" t="s">
        <v>4760</v>
      </c>
      <c r="C535" s="243" t="s">
        <v>2868</v>
      </c>
      <c r="D535" s="243"/>
      <c r="E535" s="243" t="s">
        <v>3232</v>
      </c>
      <c r="F535" s="244" t="s">
        <v>4761</v>
      </c>
      <c r="G535" s="243" t="s">
        <v>1305</v>
      </c>
      <c r="H535" s="243" t="s">
        <v>378</v>
      </c>
    </row>
    <row r="536" spans="1:8" x14ac:dyDescent="0.25">
      <c r="A536" s="243" t="s">
        <v>3233</v>
      </c>
      <c r="B536" s="244" t="s">
        <v>4762</v>
      </c>
      <c r="C536" s="243" t="s">
        <v>2806</v>
      </c>
      <c r="D536" s="243"/>
      <c r="E536" s="243" t="s">
        <v>3233</v>
      </c>
      <c r="F536" s="244" t="s">
        <v>4763</v>
      </c>
      <c r="G536" s="243" t="s">
        <v>1329</v>
      </c>
      <c r="H536" s="243" t="s">
        <v>453</v>
      </c>
    </row>
    <row r="537" spans="1:8" x14ac:dyDescent="0.25">
      <c r="A537" s="243" t="s">
        <v>3234</v>
      </c>
      <c r="B537" s="244" t="s">
        <v>4764</v>
      </c>
      <c r="C537" s="243" t="s">
        <v>2825</v>
      </c>
      <c r="D537" s="243"/>
      <c r="E537" s="243" t="s">
        <v>3234</v>
      </c>
      <c r="F537" s="244" t="s">
        <v>4765</v>
      </c>
      <c r="G537" s="243" t="s">
        <v>1359</v>
      </c>
      <c r="H537" s="243" t="s">
        <v>546</v>
      </c>
    </row>
    <row r="538" spans="1:8" x14ac:dyDescent="0.25">
      <c r="A538" s="243" t="s">
        <v>3235</v>
      </c>
      <c r="B538" s="244" t="s">
        <v>4766</v>
      </c>
      <c r="C538" s="243" t="s">
        <v>4767</v>
      </c>
      <c r="D538" s="243"/>
      <c r="E538" s="243" t="s">
        <v>3235</v>
      </c>
      <c r="F538" s="244" t="s">
        <v>4768</v>
      </c>
      <c r="G538" s="243" t="s">
        <v>4769</v>
      </c>
      <c r="H538" s="243" t="s">
        <v>4770</v>
      </c>
    </row>
    <row r="539" spans="1:8" x14ac:dyDescent="0.25">
      <c r="A539" s="243" t="s">
        <v>3236</v>
      </c>
      <c r="B539" s="244" t="s">
        <v>4771</v>
      </c>
      <c r="C539" s="243" t="s">
        <v>2872</v>
      </c>
      <c r="D539" s="243"/>
      <c r="E539" s="243" t="s">
        <v>3236</v>
      </c>
      <c r="F539" s="244" t="s">
        <v>4772</v>
      </c>
      <c r="G539" s="243" t="s">
        <v>1342</v>
      </c>
      <c r="H539" s="243" t="s">
        <v>492</v>
      </c>
    </row>
    <row r="540" spans="1:8" x14ac:dyDescent="0.25">
      <c r="A540" s="243" t="s">
        <v>3237</v>
      </c>
      <c r="B540" s="244" t="s">
        <v>4773</v>
      </c>
      <c r="C540" s="243" t="s">
        <v>2802</v>
      </c>
      <c r="D540" s="243"/>
      <c r="E540" s="243" t="s">
        <v>3237</v>
      </c>
      <c r="F540" s="244" t="s">
        <v>4774</v>
      </c>
      <c r="G540" s="243" t="s">
        <v>1328</v>
      </c>
      <c r="H540" s="243" t="s">
        <v>450</v>
      </c>
    </row>
    <row r="541" spans="1:8" x14ac:dyDescent="0.25">
      <c r="A541" s="243" t="s">
        <v>3238</v>
      </c>
      <c r="B541" s="244" t="s">
        <v>4775</v>
      </c>
      <c r="C541" s="243" t="s">
        <v>2859</v>
      </c>
      <c r="D541" s="243"/>
      <c r="E541" s="243" t="s">
        <v>3238</v>
      </c>
      <c r="F541" s="244" t="s">
        <v>4776</v>
      </c>
      <c r="G541" s="243" t="s">
        <v>1360</v>
      </c>
      <c r="H541" s="243" t="s">
        <v>549</v>
      </c>
    </row>
    <row r="542" spans="1:8" x14ac:dyDescent="0.25">
      <c r="A542" s="243" t="s">
        <v>3239</v>
      </c>
      <c r="B542" s="244" t="s">
        <v>4777</v>
      </c>
      <c r="C542" s="243" t="s">
        <v>2864</v>
      </c>
      <c r="D542" s="243"/>
      <c r="E542" s="243" t="s">
        <v>3239</v>
      </c>
      <c r="F542" s="244" t="s">
        <v>4778</v>
      </c>
      <c r="G542" s="243" t="s">
        <v>1366</v>
      </c>
      <c r="H542" s="243" t="s">
        <v>567</v>
      </c>
    </row>
    <row r="543" spans="1:8" x14ac:dyDescent="0.25">
      <c r="A543" s="243" t="s">
        <v>3240</v>
      </c>
      <c r="B543" s="244" t="s">
        <v>4779</v>
      </c>
      <c r="C543" s="243" t="s">
        <v>2861</v>
      </c>
      <c r="D543" s="243"/>
      <c r="E543" s="243" t="s">
        <v>3240</v>
      </c>
      <c r="F543" s="244" t="s">
        <v>4780</v>
      </c>
      <c r="G543" s="243" t="s">
        <v>1370</v>
      </c>
      <c r="H543" s="243" t="s">
        <v>579</v>
      </c>
    </row>
    <row r="544" spans="1:8" x14ac:dyDescent="0.25">
      <c r="A544" s="243" t="s">
        <v>3241</v>
      </c>
      <c r="B544" s="244" t="s">
        <v>4781</v>
      </c>
      <c r="C544" s="243" t="s">
        <v>2817</v>
      </c>
      <c r="D544" s="243"/>
      <c r="E544" s="243" t="s">
        <v>3241</v>
      </c>
      <c r="F544" s="244" t="s">
        <v>4782</v>
      </c>
      <c r="G544" s="243" t="s">
        <v>1323</v>
      </c>
      <c r="H544" s="243" t="s">
        <v>432</v>
      </c>
    </row>
    <row r="545" spans="1:8" x14ac:dyDescent="0.25">
      <c r="A545" s="243" t="s">
        <v>3242</v>
      </c>
      <c r="B545" s="244" t="s">
        <v>4783</v>
      </c>
      <c r="C545" s="243" t="s">
        <v>2833</v>
      </c>
      <c r="D545" s="243"/>
      <c r="E545" s="243" t="s">
        <v>3242</v>
      </c>
      <c r="F545" s="244" t="s">
        <v>4784</v>
      </c>
      <c r="G545" s="243" t="s">
        <v>1371</v>
      </c>
      <c r="H545" s="243" t="s">
        <v>582</v>
      </c>
    </row>
    <row r="546" spans="1:8" x14ac:dyDescent="0.25">
      <c r="A546" s="243" t="s">
        <v>3243</v>
      </c>
      <c r="B546" s="244" t="s">
        <v>4785</v>
      </c>
      <c r="C546" s="243" t="s">
        <v>2824</v>
      </c>
      <c r="D546" s="243"/>
      <c r="E546" s="243" t="s">
        <v>3243</v>
      </c>
      <c r="F546" s="244" t="s">
        <v>4786</v>
      </c>
      <c r="G546" s="243" t="s">
        <v>1334</v>
      </c>
      <c r="H546" s="243" t="s">
        <v>468</v>
      </c>
    </row>
    <row r="547" spans="1:8" x14ac:dyDescent="0.25">
      <c r="A547" s="243" t="s">
        <v>3244</v>
      </c>
      <c r="B547" s="244" t="s">
        <v>4787</v>
      </c>
      <c r="C547" s="243" t="s">
        <v>2807</v>
      </c>
      <c r="D547" s="243"/>
      <c r="E547" s="243" t="s">
        <v>3244</v>
      </c>
      <c r="F547" s="244" t="s">
        <v>4788</v>
      </c>
      <c r="G547" s="243" t="s">
        <v>1358</v>
      </c>
      <c r="H547" s="243" t="s">
        <v>543</v>
      </c>
    </row>
    <row r="548" spans="1:8" x14ac:dyDescent="0.25">
      <c r="A548" s="243" t="s">
        <v>3245</v>
      </c>
      <c r="B548" s="244" t="s">
        <v>4789</v>
      </c>
      <c r="C548" s="243" t="s">
        <v>2808</v>
      </c>
      <c r="D548" s="243"/>
      <c r="E548" s="243" t="s">
        <v>3245</v>
      </c>
      <c r="F548" s="244" t="s">
        <v>4790</v>
      </c>
      <c r="G548" s="243" t="s">
        <v>1346</v>
      </c>
      <c r="H548" s="243" t="s">
        <v>504</v>
      </c>
    </row>
    <row r="549" spans="1:8" x14ac:dyDescent="0.25">
      <c r="A549" s="243" t="s">
        <v>3246</v>
      </c>
      <c r="B549" s="244" t="s">
        <v>4791</v>
      </c>
      <c r="C549" s="243" t="s">
        <v>2805</v>
      </c>
      <c r="D549" s="243"/>
      <c r="E549" s="243" t="s">
        <v>3246</v>
      </c>
      <c r="F549" s="244" t="s">
        <v>4792</v>
      </c>
      <c r="G549" s="243" t="s">
        <v>1308</v>
      </c>
      <c r="H549" s="243" t="s">
        <v>387</v>
      </c>
    </row>
    <row r="550" spans="1:8" x14ac:dyDescent="0.25">
      <c r="A550" s="243" t="s">
        <v>3247</v>
      </c>
      <c r="B550" s="244" t="s">
        <v>4793</v>
      </c>
      <c r="C550" s="243" t="s">
        <v>2823</v>
      </c>
      <c r="D550" s="243"/>
      <c r="E550" s="243" t="s">
        <v>3247</v>
      </c>
      <c r="F550" s="244" t="s">
        <v>4794</v>
      </c>
      <c r="G550" s="243" t="s">
        <v>1362</v>
      </c>
      <c r="H550" s="243" t="s">
        <v>555</v>
      </c>
    </row>
    <row r="551" spans="1:8" x14ac:dyDescent="0.25">
      <c r="A551" s="243" t="s">
        <v>3248</v>
      </c>
      <c r="B551" s="244" t="s">
        <v>4795</v>
      </c>
      <c r="C551" s="243" t="s">
        <v>2885</v>
      </c>
      <c r="D551" s="243"/>
      <c r="E551" s="243" t="s">
        <v>3248</v>
      </c>
      <c r="F551" s="244" t="s">
        <v>4796</v>
      </c>
      <c r="G551" s="243" t="s">
        <v>1339</v>
      </c>
      <c r="H551" s="243" t="s">
        <v>483</v>
      </c>
    </row>
    <row r="552" spans="1:8" x14ac:dyDescent="0.25">
      <c r="A552" s="243" t="s">
        <v>3249</v>
      </c>
      <c r="B552" s="244" t="s">
        <v>4797</v>
      </c>
      <c r="C552" s="243" t="s">
        <v>2850</v>
      </c>
      <c r="D552" s="243"/>
      <c r="E552" s="243" t="s">
        <v>3249</v>
      </c>
      <c r="F552" s="244" t="s">
        <v>4798</v>
      </c>
      <c r="G552" s="243" t="s">
        <v>1350</v>
      </c>
      <c r="H552" s="243" t="s">
        <v>516</v>
      </c>
    </row>
    <row r="553" spans="1:8" x14ac:dyDescent="0.25">
      <c r="A553" s="243" t="s">
        <v>3250</v>
      </c>
      <c r="B553" s="244" t="s">
        <v>4799</v>
      </c>
      <c r="C553" s="243" t="s">
        <v>2851</v>
      </c>
      <c r="D553" s="243"/>
      <c r="E553" s="243" t="s">
        <v>3250</v>
      </c>
      <c r="F553" s="244" t="s">
        <v>4800</v>
      </c>
      <c r="G553" s="243" t="s">
        <v>1322</v>
      </c>
      <c r="H553" s="243" t="s">
        <v>429</v>
      </c>
    </row>
    <row r="554" spans="1:8" x14ac:dyDescent="0.25">
      <c r="A554" s="243" t="s">
        <v>3251</v>
      </c>
      <c r="B554" s="244" t="s">
        <v>4801</v>
      </c>
      <c r="C554" s="243" t="s">
        <v>2813</v>
      </c>
      <c r="D554" s="243"/>
      <c r="E554" s="243" t="s">
        <v>3251</v>
      </c>
      <c r="F554" s="244" t="s">
        <v>4802</v>
      </c>
      <c r="G554" s="243" t="s">
        <v>1304</v>
      </c>
      <c r="H554" s="243" t="s">
        <v>375</v>
      </c>
    </row>
    <row r="555" spans="1:8" x14ac:dyDescent="0.25">
      <c r="A555" s="243" t="s">
        <v>3252</v>
      </c>
      <c r="B555" s="244" t="s">
        <v>4803</v>
      </c>
      <c r="C555" s="243" t="s">
        <v>2810</v>
      </c>
      <c r="D555" s="243"/>
      <c r="E555" s="243" t="s">
        <v>3252</v>
      </c>
      <c r="F555" s="244" t="s">
        <v>4804</v>
      </c>
      <c r="G555" s="243" t="s">
        <v>1314</v>
      </c>
      <c r="H555" s="243" t="s">
        <v>405</v>
      </c>
    </row>
    <row r="556" spans="1:8" x14ac:dyDescent="0.25">
      <c r="A556" s="243" t="s">
        <v>3253</v>
      </c>
      <c r="B556" s="244" t="s">
        <v>4805</v>
      </c>
      <c r="C556" s="243" t="s">
        <v>2831</v>
      </c>
      <c r="D556" s="243"/>
      <c r="E556" s="243" t="s">
        <v>3253</v>
      </c>
      <c r="F556" s="244" t="s">
        <v>4806</v>
      </c>
      <c r="G556" s="243" t="s">
        <v>1344</v>
      </c>
      <c r="H556" s="243" t="s">
        <v>498</v>
      </c>
    </row>
    <row r="557" spans="1:8" x14ac:dyDescent="0.25">
      <c r="A557" s="243" t="s">
        <v>3254</v>
      </c>
      <c r="B557" s="244" t="s">
        <v>4807</v>
      </c>
      <c r="C557" s="243" t="s">
        <v>2834</v>
      </c>
      <c r="D557" s="243"/>
      <c r="E557" s="243" t="s">
        <v>3254</v>
      </c>
      <c r="F557" s="244" t="s">
        <v>4808</v>
      </c>
      <c r="G557" s="243" t="s">
        <v>1311</v>
      </c>
      <c r="H557" s="243" t="s">
        <v>396</v>
      </c>
    </row>
    <row r="558" spans="1:8" x14ac:dyDescent="0.25">
      <c r="A558" s="243" t="s">
        <v>3255</v>
      </c>
      <c r="B558" s="244" t="s">
        <v>4809</v>
      </c>
      <c r="C558" s="243" t="s">
        <v>2886</v>
      </c>
      <c r="D558" s="243"/>
      <c r="E558" s="243" t="s">
        <v>3255</v>
      </c>
      <c r="F558" s="244" t="s">
        <v>4810</v>
      </c>
      <c r="G558" s="243" t="s">
        <v>1355</v>
      </c>
      <c r="H558" s="243" t="s">
        <v>534</v>
      </c>
    </row>
    <row r="559" spans="1:8" x14ac:dyDescent="0.25">
      <c r="A559" s="243" t="s">
        <v>3256</v>
      </c>
      <c r="B559" s="244" t="s">
        <v>4811</v>
      </c>
      <c r="C559" s="243" t="s">
        <v>2837</v>
      </c>
      <c r="D559" s="243"/>
      <c r="E559" s="243" t="s">
        <v>3256</v>
      </c>
      <c r="F559" s="244" t="s">
        <v>4812</v>
      </c>
      <c r="G559" s="243" t="s">
        <v>1300</v>
      </c>
      <c r="H559" s="243" t="s">
        <v>363</v>
      </c>
    </row>
    <row r="560" spans="1:8" x14ac:dyDescent="0.25">
      <c r="A560" s="243" t="s">
        <v>3257</v>
      </c>
      <c r="B560" s="244" t="s">
        <v>4813</v>
      </c>
      <c r="C560" s="243" t="s">
        <v>2843</v>
      </c>
      <c r="D560" s="243"/>
      <c r="E560" s="243" t="s">
        <v>3257</v>
      </c>
      <c r="F560" s="244" t="s">
        <v>4814</v>
      </c>
      <c r="G560" s="243" t="s">
        <v>1368</v>
      </c>
      <c r="H560" s="243" t="s">
        <v>573</v>
      </c>
    </row>
    <row r="561" spans="1:8" x14ac:dyDescent="0.25">
      <c r="A561" s="243" t="s">
        <v>3258</v>
      </c>
      <c r="B561" s="244" t="s">
        <v>4815</v>
      </c>
      <c r="C561" s="243" t="s">
        <v>2860</v>
      </c>
      <c r="D561" s="243"/>
      <c r="E561" s="243" t="s">
        <v>3258</v>
      </c>
      <c r="F561" s="244" t="s">
        <v>4816</v>
      </c>
      <c r="G561" s="243" t="s">
        <v>1349</v>
      </c>
      <c r="H561" s="243" t="s">
        <v>513</v>
      </c>
    </row>
    <row r="562" spans="1:8" x14ac:dyDescent="0.25">
      <c r="A562" s="243" t="s">
        <v>3259</v>
      </c>
      <c r="B562" s="244" t="s">
        <v>4817</v>
      </c>
      <c r="C562" s="243" t="s">
        <v>2879</v>
      </c>
      <c r="D562" s="243"/>
      <c r="E562" s="243" t="s">
        <v>3259</v>
      </c>
      <c r="F562" s="244" t="s">
        <v>4818</v>
      </c>
      <c r="G562" s="243" t="s">
        <v>1330</v>
      </c>
      <c r="H562" s="243" t="s">
        <v>456</v>
      </c>
    </row>
    <row r="563" spans="1:8" x14ac:dyDescent="0.25">
      <c r="A563" s="243" t="s">
        <v>3260</v>
      </c>
      <c r="B563" s="244" t="s">
        <v>4819</v>
      </c>
      <c r="C563" s="243" t="s">
        <v>2866</v>
      </c>
      <c r="D563" s="243"/>
      <c r="E563" s="243" t="s">
        <v>3260</v>
      </c>
      <c r="F563" s="244" t="s">
        <v>4820</v>
      </c>
      <c r="G563" s="243" t="s">
        <v>1373</v>
      </c>
      <c r="H563" s="243" t="s">
        <v>588</v>
      </c>
    </row>
    <row r="564" spans="1:8" x14ac:dyDescent="0.25">
      <c r="A564" s="243" t="s">
        <v>3261</v>
      </c>
      <c r="B564" s="244" t="s">
        <v>4821</v>
      </c>
      <c r="C564" s="243" t="s">
        <v>2852</v>
      </c>
      <c r="D564" s="243"/>
      <c r="E564" s="243" t="s">
        <v>3261</v>
      </c>
      <c r="F564" s="244" t="s">
        <v>4822</v>
      </c>
      <c r="G564" s="243" t="s">
        <v>1357</v>
      </c>
      <c r="H564" s="243" t="s">
        <v>540</v>
      </c>
    </row>
    <row r="565" spans="1:8" x14ac:dyDescent="0.25">
      <c r="A565" s="243" t="s">
        <v>3262</v>
      </c>
      <c r="B565" s="244" t="s">
        <v>4823</v>
      </c>
      <c r="C565" s="243" t="s">
        <v>2887</v>
      </c>
      <c r="D565" s="243"/>
      <c r="E565" s="243" t="s">
        <v>3262</v>
      </c>
      <c r="F565" s="244" t="s">
        <v>4824</v>
      </c>
      <c r="G565" s="243" t="s">
        <v>1306</v>
      </c>
      <c r="H565" s="243" t="s">
        <v>381</v>
      </c>
    </row>
    <row r="566" spans="1:8" x14ac:dyDescent="0.25">
      <c r="A566" s="243" t="s">
        <v>3263</v>
      </c>
      <c r="B566" s="244" t="s">
        <v>4825</v>
      </c>
      <c r="C566" s="243" t="s">
        <v>2880</v>
      </c>
      <c r="D566" s="243"/>
      <c r="E566" s="243" t="s">
        <v>3263</v>
      </c>
      <c r="F566" s="244" t="s">
        <v>4826</v>
      </c>
      <c r="G566" s="243" t="s">
        <v>1369</v>
      </c>
      <c r="H566" s="243" t="s">
        <v>576</v>
      </c>
    </row>
    <row r="567" spans="1:8" x14ac:dyDescent="0.25">
      <c r="A567" s="243" t="s">
        <v>3264</v>
      </c>
      <c r="B567" s="244" t="s">
        <v>4827</v>
      </c>
      <c r="C567" s="243" t="s">
        <v>2865</v>
      </c>
      <c r="D567" s="243"/>
      <c r="E567" s="243" t="s">
        <v>3264</v>
      </c>
      <c r="F567" s="244" t="s">
        <v>4828</v>
      </c>
      <c r="G567" s="243" t="s">
        <v>1365</v>
      </c>
      <c r="H567" s="243" t="s">
        <v>564</v>
      </c>
    </row>
    <row r="568" spans="1:8" x14ac:dyDescent="0.25">
      <c r="A568" s="243" t="s">
        <v>3265</v>
      </c>
      <c r="B568" s="244" t="s">
        <v>4829</v>
      </c>
      <c r="C568" s="243" t="s">
        <v>2844</v>
      </c>
      <c r="D568" s="243"/>
      <c r="E568" s="243" t="s">
        <v>3265</v>
      </c>
      <c r="F568" s="244" t="s">
        <v>4830</v>
      </c>
      <c r="G568" s="243" t="s">
        <v>1320</v>
      </c>
      <c r="H568" s="243" t="s">
        <v>423</v>
      </c>
    </row>
    <row r="569" spans="1:8" x14ac:dyDescent="0.25">
      <c r="A569" s="243" t="s">
        <v>3266</v>
      </c>
      <c r="B569" s="244" t="s">
        <v>4831</v>
      </c>
      <c r="C569" s="243" t="s">
        <v>2857</v>
      </c>
      <c r="D569" s="243"/>
      <c r="E569" s="243" t="s">
        <v>3266</v>
      </c>
      <c r="F569" s="244" t="s">
        <v>4832</v>
      </c>
      <c r="G569" s="243" t="s">
        <v>1364</v>
      </c>
      <c r="H569" s="243" t="s">
        <v>561</v>
      </c>
    </row>
    <row r="570" spans="1:8" x14ac:dyDescent="0.25">
      <c r="A570" s="243" t="s">
        <v>3267</v>
      </c>
      <c r="B570" s="244" t="s">
        <v>4833</v>
      </c>
      <c r="C570" s="243" t="s">
        <v>2858</v>
      </c>
      <c r="D570" s="243"/>
      <c r="E570" s="243" t="s">
        <v>3267</v>
      </c>
      <c r="F570" s="244" t="s">
        <v>4834</v>
      </c>
      <c r="G570" s="243" t="s">
        <v>1293</v>
      </c>
      <c r="H570" s="243" t="s">
        <v>342</v>
      </c>
    </row>
    <row r="571" spans="1:8" x14ac:dyDescent="0.25">
      <c r="A571" s="243" t="s">
        <v>3268</v>
      </c>
      <c r="B571" s="244" t="s">
        <v>4835</v>
      </c>
      <c r="C571" s="243" t="s">
        <v>2883</v>
      </c>
      <c r="D571" s="243"/>
      <c r="E571" s="243" t="s">
        <v>3268</v>
      </c>
      <c r="F571" s="244" t="s">
        <v>4836</v>
      </c>
      <c r="G571" s="243" t="s">
        <v>1378</v>
      </c>
      <c r="H571" s="243" t="s">
        <v>602</v>
      </c>
    </row>
    <row r="572" spans="1:8" x14ac:dyDescent="0.25">
      <c r="A572" s="243" t="s">
        <v>3269</v>
      </c>
      <c r="B572" s="244" t="s">
        <v>4837</v>
      </c>
      <c r="C572" s="243" t="s">
        <v>2889</v>
      </c>
      <c r="D572" s="243"/>
      <c r="E572" s="243" t="s">
        <v>3269</v>
      </c>
      <c r="F572" s="244" t="s">
        <v>4838</v>
      </c>
      <c r="G572" s="243" t="s">
        <v>1363</v>
      </c>
      <c r="H572" s="243" t="s">
        <v>558</v>
      </c>
    </row>
    <row r="573" spans="1:8" x14ac:dyDescent="0.25">
      <c r="A573" s="243" t="s">
        <v>3270</v>
      </c>
      <c r="B573" s="244" t="s">
        <v>4839</v>
      </c>
      <c r="C573" s="243" t="s">
        <v>2888</v>
      </c>
      <c r="D573" s="243"/>
      <c r="E573" s="243" t="s">
        <v>3270</v>
      </c>
      <c r="F573" s="244" t="s">
        <v>4840</v>
      </c>
      <c r="G573" s="243" t="s">
        <v>1333</v>
      </c>
      <c r="H573" s="243" t="s">
        <v>465</v>
      </c>
    </row>
    <row r="574" spans="1:8" x14ac:dyDescent="0.25">
      <c r="A574" s="243" t="s">
        <v>3271</v>
      </c>
      <c r="B574" s="244" t="s">
        <v>4841</v>
      </c>
      <c r="C574" s="243" t="s">
        <v>2882</v>
      </c>
      <c r="D574" s="243"/>
      <c r="E574" s="243" t="s">
        <v>3271</v>
      </c>
      <c r="F574" s="244" t="s">
        <v>4842</v>
      </c>
      <c r="G574" s="243" t="s">
        <v>1374</v>
      </c>
      <c r="H574" s="243" t="s">
        <v>591</v>
      </c>
    </row>
    <row r="575" spans="1:8" x14ac:dyDescent="0.25">
      <c r="A575" s="243" t="s">
        <v>3272</v>
      </c>
      <c r="B575" s="244" t="s">
        <v>4843</v>
      </c>
      <c r="C575" s="243" t="s">
        <v>2798</v>
      </c>
      <c r="D575" s="243"/>
      <c r="E575" s="243" t="s">
        <v>3272</v>
      </c>
      <c r="F575" s="244" t="s">
        <v>4844</v>
      </c>
      <c r="G575" s="243" t="s">
        <v>1367</v>
      </c>
      <c r="H575" s="243" t="s">
        <v>570</v>
      </c>
    </row>
    <row r="576" spans="1:8" x14ac:dyDescent="0.25">
      <c r="A576" s="243" t="s">
        <v>3273</v>
      </c>
      <c r="B576" s="244" t="s">
        <v>4845</v>
      </c>
      <c r="C576" s="243" t="s">
        <v>2803</v>
      </c>
      <c r="D576" s="243"/>
      <c r="E576" s="243" t="s">
        <v>3273</v>
      </c>
      <c r="F576" s="244" t="s">
        <v>4846</v>
      </c>
      <c r="G576" s="243" t="s">
        <v>1372</v>
      </c>
      <c r="H576" s="243" t="s">
        <v>585</v>
      </c>
    </row>
    <row r="577" spans="1:8" x14ac:dyDescent="0.25">
      <c r="A577" s="243" t="s">
        <v>3274</v>
      </c>
      <c r="B577" s="244" t="s">
        <v>4847</v>
      </c>
      <c r="C577" s="243" t="s">
        <v>2800</v>
      </c>
      <c r="D577" s="243"/>
      <c r="E577" s="243" t="s">
        <v>3274</v>
      </c>
      <c r="F577" s="244" t="s">
        <v>4848</v>
      </c>
      <c r="G577" s="243" t="s">
        <v>1315</v>
      </c>
      <c r="H577" s="243" t="s">
        <v>408</v>
      </c>
    </row>
    <row r="578" spans="1:8" x14ac:dyDescent="0.25">
      <c r="A578" s="245" t="s">
        <v>3275</v>
      </c>
      <c r="B578" s="246" t="s">
        <v>4849</v>
      </c>
      <c r="C578" s="245" t="s">
        <v>2950</v>
      </c>
      <c r="D578" s="245"/>
      <c r="E578" s="245" t="s">
        <v>3275</v>
      </c>
      <c r="F578" s="246" t="s">
        <v>4850</v>
      </c>
      <c r="G578" s="245" t="s">
        <v>1392</v>
      </c>
      <c r="H578" s="245" t="s">
        <v>920</v>
      </c>
    </row>
    <row r="579" spans="1:8" x14ac:dyDescent="0.25">
      <c r="A579" s="245" t="s">
        <v>3276</v>
      </c>
      <c r="B579" s="246" t="s">
        <v>4851</v>
      </c>
      <c r="C579" s="245" t="s">
        <v>4852</v>
      </c>
      <c r="D579" s="245"/>
      <c r="E579" s="245" t="s">
        <v>3276</v>
      </c>
      <c r="F579" s="246" t="s">
        <v>4853</v>
      </c>
      <c r="G579" s="245" t="s">
        <v>4854</v>
      </c>
      <c r="H579" s="245" t="s">
        <v>4855</v>
      </c>
    </row>
    <row r="580" spans="1:8" x14ac:dyDescent="0.25">
      <c r="A580" s="245" t="s">
        <v>3277</v>
      </c>
      <c r="B580" s="246" t="s">
        <v>4856</v>
      </c>
      <c r="C580" s="245" t="s">
        <v>2917</v>
      </c>
      <c r="D580" s="245"/>
      <c r="E580" s="245" t="s">
        <v>3277</v>
      </c>
      <c r="F580" s="246" t="s">
        <v>4857</v>
      </c>
      <c r="G580" s="245" t="s">
        <v>1423</v>
      </c>
      <c r="H580" s="245" t="s">
        <v>1020</v>
      </c>
    </row>
    <row r="581" spans="1:8" x14ac:dyDescent="0.25">
      <c r="A581" s="245" t="s">
        <v>3278</v>
      </c>
      <c r="B581" s="246" t="s">
        <v>4858</v>
      </c>
      <c r="C581" s="245" t="s">
        <v>2968</v>
      </c>
      <c r="D581" s="245"/>
      <c r="E581" s="245" t="s">
        <v>3278</v>
      </c>
      <c r="F581" s="246" t="s">
        <v>4859</v>
      </c>
      <c r="G581" s="245" t="s">
        <v>1394</v>
      </c>
      <c r="H581" s="245" t="s">
        <v>926</v>
      </c>
    </row>
    <row r="582" spans="1:8" x14ac:dyDescent="0.25">
      <c r="A582" s="245" t="s">
        <v>3279</v>
      </c>
      <c r="B582" s="246" t="s">
        <v>4860</v>
      </c>
      <c r="C582" s="245" t="s">
        <v>2910</v>
      </c>
      <c r="D582" s="245"/>
      <c r="E582" s="245" t="s">
        <v>3279</v>
      </c>
      <c r="F582" s="246" t="s">
        <v>4861</v>
      </c>
      <c r="G582" s="245" t="s">
        <v>1743</v>
      </c>
      <c r="H582" s="245" t="s">
        <v>936</v>
      </c>
    </row>
    <row r="583" spans="1:8" x14ac:dyDescent="0.25">
      <c r="A583" s="245" t="s">
        <v>3280</v>
      </c>
      <c r="B583" s="246" t="s">
        <v>4862</v>
      </c>
      <c r="C583" s="245" t="s">
        <v>2976</v>
      </c>
      <c r="D583" s="245"/>
      <c r="E583" s="245" t="s">
        <v>3280</v>
      </c>
      <c r="F583" s="246" t="s">
        <v>4863</v>
      </c>
      <c r="G583" s="245" t="s">
        <v>1408</v>
      </c>
      <c r="H583" s="245" t="s">
        <v>968</v>
      </c>
    </row>
    <row r="584" spans="1:8" x14ac:dyDescent="0.25">
      <c r="A584" s="245" t="s">
        <v>3281</v>
      </c>
      <c r="B584" s="246" t="s">
        <v>4864</v>
      </c>
      <c r="C584" s="245" t="s">
        <v>2957</v>
      </c>
      <c r="D584" s="245"/>
      <c r="E584" s="245" t="s">
        <v>3281</v>
      </c>
      <c r="F584" s="246" t="s">
        <v>4865</v>
      </c>
      <c r="G584" s="245" t="s">
        <v>1396</v>
      </c>
      <c r="H584" s="245" t="s">
        <v>932</v>
      </c>
    </row>
    <row r="585" spans="1:8" x14ac:dyDescent="0.25">
      <c r="A585" s="245" t="s">
        <v>3282</v>
      </c>
      <c r="B585" s="246" t="s">
        <v>4866</v>
      </c>
      <c r="C585" s="245" t="s">
        <v>2938</v>
      </c>
      <c r="D585" s="245"/>
      <c r="E585" s="245" t="s">
        <v>3282</v>
      </c>
      <c r="F585" s="246" t="s">
        <v>4867</v>
      </c>
      <c r="G585" s="245" t="s">
        <v>1421</v>
      </c>
      <c r="H585" s="245" t="s">
        <v>1012</v>
      </c>
    </row>
    <row r="586" spans="1:8" x14ac:dyDescent="0.25">
      <c r="A586" s="245" t="s">
        <v>3283</v>
      </c>
      <c r="B586" s="246" t="s">
        <v>4868</v>
      </c>
      <c r="C586" s="245" t="s">
        <v>2898</v>
      </c>
      <c r="D586" s="245"/>
      <c r="E586" s="245" t="s">
        <v>3283</v>
      </c>
      <c r="F586" s="246" t="s">
        <v>4869</v>
      </c>
      <c r="G586" s="245" t="s">
        <v>1380</v>
      </c>
      <c r="H586" s="245" t="s">
        <v>896</v>
      </c>
    </row>
    <row r="587" spans="1:8" x14ac:dyDescent="0.25">
      <c r="A587" s="245" t="s">
        <v>3284</v>
      </c>
      <c r="B587" s="246" t="s">
        <v>4870</v>
      </c>
      <c r="C587" s="245" t="s">
        <v>2951</v>
      </c>
      <c r="D587" s="245"/>
      <c r="E587" s="245" t="s">
        <v>3284</v>
      </c>
      <c r="F587" s="246" t="s">
        <v>4871</v>
      </c>
      <c r="G587" s="245" t="s">
        <v>1413</v>
      </c>
      <c r="H587" s="245" t="s">
        <v>988</v>
      </c>
    </row>
    <row r="588" spans="1:8" x14ac:dyDescent="0.25">
      <c r="A588" s="245" t="s">
        <v>3285</v>
      </c>
      <c r="B588" s="246" t="s">
        <v>4872</v>
      </c>
      <c r="C588" s="245" t="s">
        <v>2912</v>
      </c>
      <c r="D588" s="245"/>
      <c r="E588" s="245" t="s">
        <v>3285</v>
      </c>
      <c r="F588" s="246" t="s">
        <v>4873</v>
      </c>
      <c r="G588" s="245" t="s">
        <v>1405</v>
      </c>
      <c r="H588" s="245" t="s">
        <v>960</v>
      </c>
    </row>
    <row r="589" spans="1:8" x14ac:dyDescent="0.25">
      <c r="A589" s="245" t="s">
        <v>3286</v>
      </c>
      <c r="B589" s="246" t="s">
        <v>4874</v>
      </c>
      <c r="C589" s="245" t="s">
        <v>2948</v>
      </c>
      <c r="D589" s="245"/>
      <c r="E589" s="245" t="s">
        <v>3286</v>
      </c>
      <c r="F589" s="246" t="s">
        <v>4875</v>
      </c>
      <c r="G589" s="245" t="s">
        <v>1400</v>
      </c>
      <c r="H589" s="245" t="s">
        <v>942</v>
      </c>
    </row>
    <row r="590" spans="1:8" x14ac:dyDescent="0.25">
      <c r="A590" s="245" t="s">
        <v>3287</v>
      </c>
      <c r="B590" s="246" t="s">
        <v>4876</v>
      </c>
      <c r="C590" s="245" t="s">
        <v>2975</v>
      </c>
      <c r="D590" s="245"/>
      <c r="E590" s="245" t="s">
        <v>3287</v>
      </c>
      <c r="F590" s="246" t="s">
        <v>4877</v>
      </c>
      <c r="G590" s="245" t="s">
        <v>1422</v>
      </c>
      <c r="H590" s="245" t="s">
        <v>1016</v>
      </c>
    </row>
    <row r="591" spans="1:8" x14ac:dyDescent="0.25">
      <c r="A591" s="245" t="s">
        <v>3288</v>
      </c>
      <c r="B591" s="246" t="s">
        <v>4878</v>
      </c>
      <c r="C591" s="245" t="s">
        <v>2899</v>
      </c>
      <c r="D591" s="245"/>
      <c r="E591" s="245" t="s">
        <v>3288</v>
      </c>
      <c r="F591" s="246" t="s">
        <v>4879</v>
      </c>
      <c r="G591" s="245" t="s">
        <v>1436</v>
      </c>
      <c r="H591" s="245" t="s">
        <v>1058</v>
      </c>
    </row>
    <row r="592" spans="1:8" x14ac:dyDescent="0.25">
      <c r="A592" s="245" t="s">
        <v>3289</v>
      </c>
      <c r="B592" s="246" t="s">
        <v>4880</v>
      </c>
      <c r="C592" s="245" t="s">
        <v>2947</v>
      </c>
      <c r="D592" s="245"/>
      <c r="E592" s="245" t="s">
        <v>3289</v>
      </c>
      <c r="F592" s="246" t="s">
        <v>4881</v>
      </c>
      <c r="G592" s="245" t="s">
        <v>1386</v>
      </c>
      <c r="H592" s="245" t="s">
        <v>908</v>
      </c>
    </row>
    <row r="593" spans="1:8" x14ac:dyDescent="0.25">
      <c r="A593" s="245" t="s">
        <v>3290</v>
      </c>
      <c r="B593" s="246" t="s">
        <v>4882</v>
      </c>
      <c r="C593" s="245" t="s">
        <v>2953</v>
      </c>
      <c r="D593" s="245"/>
      <c r="E593" s="245" t="s">
        <v>3290</v>
      </c>
      <c r="F593" s="246" t="s">
        <v>4883</v>
      </c>
      <c r="G593" s="245" t="s">
        <v>1415</v>
      </c>
      <c r="H593" s="245" t="s">
        <v>992</v>
      </c>
    </row>
    <row r="594" spans="1:8" x14ac:dyDescent="0.25">
      <c r="A594" s="245" t="s">
        <v>3291</v>
      </c>
      <c r="B594" s="246" t="s">
        <v>4884</v>
      </c>
      <c r="C594" s="245" t="s">
        <v>2915</v>
      </c>
      <c r="D594" s="245"/>
      <c r="E594" s="245" t="s">
        <v>3291</v>
      </c>
      <c r="F594" s="246" t="s">
        <v>4885</v>
      </c>
      <c r="G594" s="245" t="s">
        <v>1384</v>
      </c>
      <c r="H594" s="245" t="s">
        <v>904</v>
      </c>
    </row>
    <row r="595" spans="1:8" x14ac:dyDescent="0.25">
      <c r="A595" s="245" t="s">
        <v>3292</v>
      </c>
      <c r="B595" s="246" t="s">
        <v>4886</v>
      </c>
      <c r="C595" s="245" t="s">
        <v>2926</v>
      </c>
      <c r="D595" s="245"/>
      <c r="E595" s="245" t="s">
        <v>3292</v>
      </c>
      <c r="F595" s="246" t="s">
        <v>4887</v>
      </c>
      <c r="G595" s="245" t="s">
        <v>1385</v>
      </c>
      <c r="H595" s="245" t="s">
        <v>906</v>
      </c>
    </row>
    <row r="596" spans="1:8" x14ac:dyDescent="0.25">
      <c r="A596" s="245" t="s">
        <v>3293</v>
      </c>
      <c r="B596" s="246" t="s">
        <v>4888</v>
      </c>
      <c r="C596" s="245" t="s">
        <v>2922</v>
      </c>
      <c r="D596" s="245"/>
      <c r="E596" s="245" t="s">
        <v>3293</v>
      </c>
      <c r="F596" s="246" t="s">
        <v>4889</v>
      </c>
      <c r="G596" s="245" t="s">
        <v>1402</v>
      </c>
      <c r="H596" s="245" t="s">
        <v>950</v>
      </c>
    </row>
    <row r="597" spans="1:8" x14ac:dyDescent="0.25">
      <c r="A597" s="245" t="s">
        <v>3294</v>
      </c>
      <c r="B597" s="246" t="s">
        <v>4890</v>
      </c>
      <c r="C597" s="245" t="s">
        <v>2897</v>
      </c>
      <c r="D597" s="245"/>
      <c r="E597" s="245" t="s">
        <v>3294</v>
      </c>
      <c r="F597" s="246" t="s">
        <v>4891</v>
      </c>
      <c r="G597" s="245" t="s">
        <v>1433</v>
      </c>
      <c r="H597" s="245" t="s">
        <v>1052</v>
      </c>
    </row>
    <row r="598" spans="1:8" x14ac:dyDescent="0.25">
      <c r="A598" s="245" t="s">
        <v>3295</v>
      </c>
      <c r="B598" s="246" t="s">
        <v>4892</v>
      </c>
      <c r="C598" s="245" t="s">
        <v>2945</v>
      </c>
      <c r="D598" s="245"/>
      <c r="E598" s="245" t="s">
        <v>3295</v>
      </c>
      <c r="F598" s="246" t="s">
        <v>4893</v>
      </c>
      <c r="G598" s="245" t="s">
        <v>1406</v>
      </c>
      <c r="H598" s="245" t="s">
        <v>964</v>
      </c>
    </row>
    <row r="599" spans="1:8" x14ac:dyDescent="0.25">
      <c r="A599" s="245" t="s">
        <v>3296</v>
      </c>
      <c r="B599" s="246" t="s">
        <v>4894</v>
      </c>
      <c r="C599" s="245" t="s">
        <v>2944</v>
      </c>
      <c r="D599" s="245"/>
      <c r="E599" s="245" t="s">
        <v>3296</v>
      </c>
      <c r="F599" s="246" t="s">
        <v>4895</v>
      </c>
      <c r="G599" s="245" t="s">
        <v>1758</v>
      </c>
      <c r="H599" s="245" t="s">
        <v>1018</v>
      </c>
    </row>
    <row r="600" spans="1:8" x14ac:dyDescent="0.25">
      <c r="A600" s="245" t="s">
        <v>3297</v>
      </c>
      <c r="B600" s="246" t="s">
        <v>4896</v>
      </c>
      <c r="C600" s="245" t="s">
        <v>2900</v>
      </c>
      <c r="D600" s="245"/>
      <c r="E600" s="245" t="s">
        <v>3297</v>
      </c>
      <c r="F600" s="246" t="s">
        <v>4897</v>
      </c>
      <c r="G600" s="245" t="s">
        <v>1399</v>
      </c>
      <c r="H600" s="245" t="s">
        <v>940</v>
      </c>
    </row>
    <row r="601" spans="1:8" x14ac:dyDescent="0.25">
      <c r="A601" s="245" t="s">
        <v>3298</v>
      </c>
      <c r="B601" s="246" t="s">
        <v>4898</v>
      </c>
      <c r="C601" s="245" t="s">
        <v>2928</v>
      </c>
      <c r="D601" s="245"/>
      <c r="E601" s="245" t="s">
        <v>3298</v>
      </c>
      <c r="F601" s="246" t="s">
        <v>4899</v>
      </c>
      <c r="G601" s="245" t="s">
        <v>1387</v>
      </c>
      <c r="H601" s="245" t="s">
        <v>910</v>
      </c>
    </row>
    <row r="602" spans="1:8" x14ac:dyDescent="0.25">
      <c r="A602" s="245" t="s">
        <v>3299</v>
      </c>
      <c r="B602" s="246" t="s">
        <v>4900</v>
      </c>
      <c r="C602" s="245" t="s">
        <v>2891</v>
      </c>
      <c r="D602" s="245"/>
      <c r="E602" s="245" t="s">
        <v>3299</v>
      </c>
      <c r="F602" s="246" t="s">
        <v>4901</v>
      </c>
      <c r="G602" s="245" t="s">
        <v>1416</v>
      </c>
      <c r="H602" s="245" t="s">
        <v>994</v>
      </c>
    </row>
    <row r="603" spans="1:8" x14ac:dyDescent="0.25">
      <c r="A603" s="245" t="s">
        <v>3300</v>
      </c>
      <c r="B603" s="246" t="s">
        <v>4902</v>
      </c>
      <c r="C603" s="245" t="s">
        <v>2930</v>
      </c>
      <c r="D603" s="245"/>
      <c r="E603" s="245" t="s">
        <v>3300</v>
      </c>
      <c r="F603" s="246" t="s">
        <v>4903</v>
      </c>
      <c r="G603" s="245" t="s">
        <v>1442</v>
      </c>
      <c r="H603" s="245" t="s">
        <v>1078</v>
      </c>
    </row>
    <row r="604" spans="1:8" x14ac:dyDescent="0.25">
      <c r="A604" s="245" t="s">
        <v>3301</v>
      </c>
      <c r="B604" s="246" t="s">
        <v>4904</v>
      </c>
      <c r="C604" s="245" t="s">
        <v>2936</v>
      </c>
      <c r="D604" s="245"/>
      <c r="E604" s="245" t="s">
        <v>3301</v>
      </c>
      <c r="F604" s="246" t="s">
        <v>4905</v>
      </c>
      <c r="G604" s="245" t="s">
        <v>1389</v>
      </c>
      <c r="H604" s="245" t="s">
        <v>914</v>
      </c>
    </row>
    <row r="605" spans="1:8" x14ac:dyDescent="0.25">
      <c r="A605" s="245" t="s">
        <v>3302</v>
      </c>
      <c r="B605" s="246" t="s">
        <v>4906</v>
      </c>
      <c r="C605" s="245" t="s">
        <v>2927</v>
      </c>
      <c r="D605" s="245"/>
      <c r="E605" s="245" t="s">
        <v>3302</v>
      </c>
      <c r="F605" s="246" t="s">
        <v>4907</v>
      </c>
      <c r="G605" s="245" t="s">
        <v>1764</v>
      </c>
      <c r="H605" s="245" t="s">
        <v>1050</v>
      </c>
    </row>
    <row r="606" spans="1:8" x14ac:dyDescent="0.25">
      <c r="A606" s="245" t="s">
        <v>3303</v>
      </c>
      <c r="B606" s="246" t="s">
        <v>4908</v>
      </c>
      <c r="C606" s="245" t="s">
        <v>2905</v>
      </c>
      <c r="D606" s="245"/>
      <c r="E606" s="245" t="s">
        <v>3303</v>
      </c>
      <c r="F606" s="246" t="s">
        <v>4909</v>
      </c>
      <c r="G606" s="245" t="s">
        <v>1410</v>
      </c>
      <c r="H606" s="245" t="s">
        <v>972</v>
      </c>
    </row>
    <row r="607" spans="1:8" x14ac:dyDescent="0.25">
      <c r="A607" s="245" t="s">
        <v>3304</v>
      </c>
      <c r="B607" s="246" t="s">
        <v>4910</v>
      </c>
      <c r="C607" s="245" t="s">
        <v>2914</v>
      </c>
      <c r="D607" s="245"/>
      <c r="E607" s="245" t="s">
        <v>3304</v>
      </c>
      <c r="F607" s="246" t="s">
        <v>4911</v>
      </c>
      <c r="G607" s="245" t="s">
        <v>1762</v>
      </c>
      <c r="H607" s="245" t="s">
        <v>1044</v>
      </c>
    </row>
    <row r="608" spans="1:8" x14ac:dyDescent="0.25">
      <c r="A608" s="245" t="s">
        <v>3305</v>
      </c>
      <c r="B608" s="246" t="s">
        <v>4912</v>
      </c>
      <c r="C608" s="245" t="s">
        <v>2935</v>
      </c>
      <c r="D608" s="245"/>
      <c r="E608" s="245" t="s">
        <v>3305</v>
      </c>
      <c r="F608" s="246" t="s">
        <v>4913</v>
      </c>
      <c r="G608" s="245" t="s">
        <v>1407</v>
      </c>
      <c r="H608" s="245" t="s">
        <v>966</v>
      </c>
    </row>
    <row r="609" spans="1:8" x14ac:dyDescent="0.25">
      <c r="A609" s="245" t="s">
        <v>3306</v>
      </c>
      <c r="B609" s="246" t="s">
        <v>4914</v>
      </c>
      <c r="C609" s="245" t="s">
        <v>2903</v>
      </c>
      <c r="D609" s="245"/>
      <c r="E609" s="245" t="s">
        <v>3306</v>
      </c>
      <c r="F609" s="246" t="s">
        <v>4915</v>
      </c>
      <c r="G609" s="245" t="s">
        <v>1398</v>
      </c>
      <c r="H609" s="245" t="s">
        <v>938</v>
      </c>
    </row>
    <row r="610" spans="1:8" x14ac:dyDescent="0.25">
      <c r="A610" s="245" t="s">
        <v>3307</v>
      </c>
      <c r="B610" s="246" t="s">
        <v>4916</v>
      </c>
      <c r="C610" s="245" t="s">
        <v>2972</v>
      </c>
      <c r="D610" s="245"/>
      <c r="E610" s="245" t="s">
        <v>3307</v>
      </c>
      <c r="F610" s="246" t="s">
        <v>4917</v>
      </c>
      <c r="G610" s="245" t="s">
        <v>1750</v>
      </c>
      <c r="H610" s="245" t="s">
        <v>980</v>
      </c>
    </row>
    <row r="611" spans="1:8" x14ac:dyDescent="0.25">
      <c r="A611" s="245" t="s">
        <v>3308</v>
      </c>
      <c r="B611" s="246" t="s">
        <v>4918</v>
      </c>
      <c r="C611" s="245" t="s">
        <v>2982</v>
      </c>
      <c r="D611" s="245"/>
      <c r="E611" s="245" t="s">
        <v>3308</v>
      </c>
      <c r="F611" s="246" t="s">
        <v>4919</v>
      </c>
      <c r="G611" s="245" t="s">
        <v>1383</v>
      </c>
      <c r="H611" s="245" t="s">
        <v>902</v>
      </c>
    </row>
    <row r="612" spans="1:8" x14ac:dyDescent="0.25">
      <c r="A612" s="245" t="s">
        <v>3309</v>
      </c>
      <c r="B612" s="246" t="s">
        <v>4920</v>
      </c>
      <c r="C612" s="245" t="s">
        <v>2924</v>
      </c>
      <c r="D612" s="245"/>
      <c r="E612" s="245" t="s">
        <v>3309</v>
      </c>
      <c r="F612" s="246" t="s">
        <v>4921</v>
      </c>
      <c r="G612" s="245" t="s">
        <v>1435</v>
      </c>
      <c r="H612" s="245" t="s">
        <v>1056</v>
      </c>
    </row>
    <row r="613" spans="1:8" x14ac:dyDescent="0.25">
      <c r="A613" s="245" t="s">
        <v>3310</v>
      </c>
      <c r="B613" s="246" t="s">
        <v>4922</v>
      </c>
      <c r="C613" s="245" t="s">
        <v>2890</v>
      </c>
      <c r="D613" s="245"/>
      <c r="E613" s="245" t="s">
        <v>3310</v>
      </c>
      <c r="F613" s="246" t="s">
        <v>4923</v>
      </c>
      <c r="G613" s="245" t="s">
        <v>1426</v>
      </c>
      <c r="H613" s="245" t="s">
        <v>1026</v>
      </c>
    </row>
    <row r="614" spans="1:8" x14ac:dyDescent="0.25">
      <c r="A614" s="245" t="s">
        <v>3311</v>
      </c>
      <c r="B614" s="246" t="s">
        <v>4924</v>
      </c>
      <c r="C614" s="245" t="s">
        <v>2984</v>
      </c>
      <c r="D614" s="245"/>
      <c r="E614" s="245" t="s">
        <v>3311</v>
      </c>
      <c r="F614" s="246" t="s">
        <v>4925</v>
      </c>
      <c r="G614" s="245" t="s">
        <v>1445</v>
      </c>
      <c r="H614" s="245" t="s">
        <v>1084</v>
      </c>
    </row>
    <row r="615" spans="1:8" x14ac:dyDescent="0.25">
      <c r="A615" s="245" t="s">
        <v>3312</v>
      </c>
      <c r="B615" s="246" t="s">
        <v>4926</v>
      </c>
      <c r="C615" s="245" t="s">
        <v>2892</v>
      </c>
      <c r="D615" s="245"/>
      <c r="E615" s="245" t="s">
        <v>3312</v>
      </c>
      <c r="F615" s="246" t="s">
        <v>4927</v>
      </c>
      <c r="G615" s="245" t="s">
        <v>1417</v>
      </c>
      <c r="H615" s="245" t="s">
        <v>1000</v>
      </c>
    </row>
    <row r="616" spans="1:8" x14ac:dyDescent="0.25">
      <c r="A616" s="245" t="s">
        <v>3313</v>
      </c>
      <c r="B616" s="246" t="s">
        <v>4928</v>
      </c>
      <c r="C616" s="245" t="s">
        <v>2958</v>
      </c>
      <c r="D616" s="245"/>
      <c r="E616" s="245" t="s">
        <v>3313</v>
      </c>
      <c r="F616" s="246" t="s">
        <v>4929</v>
      </c>
      <c r="G616" s="245" t="s">
        <v>1424</v>
      </c>
      <c r="H616" s="245" t="s">
        <v>1022</v>
      </c>
    </row>
    <row r="617" spans="1:8" x14ac:dyDescent="0.25">
      <c r="A617" s="245" t="s">
        <v>3314</v>
      </c>
      <c r="B617" s="246" t="s">
        <v>4930</v>
      </c>
      <c r="C617" s="245" t="s">
        <v>2929</v>
      </c>
      <c r="D617" s="245"/>
      <c r="E617" s="245" t="s">
        <v>3314</v>
      </c>
      <c r="F617" s="246" t="s">
        <v>4931</v>
      </c>
      <c r="G617" s="245" t="s">
        <v>1757</v>
      </c>
      <c r="H617" s="245" t="s">
        <v>1014</v>
      </c>
    </row>
    <row r="618" spans="1:8" x14ac:dyDescent="0.25">
      <c r="A618" s="245" t="s">
        <v>3315</v>
      </c>
      <c r="B618" s="246" t="s">
        <v>4932</v>
      </c>
      <c r="C618" s="245" t="s">
        <v>2965</v>
      </c>
      <c r="D618" s="245"/>
      <c r="E618" s="245" t="s">
        <v>3315</v>
      </c>
      <c r="F618" s="246" t="s">
        <v>4933</v>
      </c>
      <c r="G618" s="245" t="s">
        <v>1752</v>
      </c>
      <c r="H618" s="245" t="s">
        <v>986</v>
      </c>
    </row>
    <row r="619" spans="1:8" x14ac:dyDescent="0.25">
      <c r="A619" s="245" t="s">
        <v>3316</v>
      </c>
      <c r="B619" s="246" t="s">
        <v>4934</v>
      </c>
      <c r="C619" s="245" t="s">
        <v>4935</v>
      </c>
      <c r="D619" s="245"/>
      <c r="E619" s="245" t="s">
        <v>3316</v>
      </c>
      <c r="F619" s="246" t="s">
        <v>4936</v>
      </c>
      <c r="G619" s="245" t="s">
        <v>4937</v>
      </c>
      <c r="H619" s="245" t="s">
        <v>4938</v>
      </c>
    </row>
    <row r="620" spans="1:8" x14ac:dyDescent="0.25">
      <c r="A620" s="245" t="s">
        <v>3317</v>
      </c>
      <c r="B620" s="246" t="s">
        <v>4939</v>
      </c>
      <c r="C620" s="245" t="s">
        <v>4938</v>
      </c>
      <c r="D620" s="245"/>
      <c r="E620" s="245" t="s">
        <v>3317</v>
      </c>
      <c r="F620" s="246" t="s">
        <v>4940</v>
      </c>
      <c r="G620" s="245" t="s">
        <v>4941</v>
      </c>
      <c r="H620" s="245" t="s">
        <v>4935</v>
      </c>
    </row>
    <row r="621" spans="1:8" x14ac:dyDescent="0.25">
      <c r="A621" s="245" t="s">
        <v>3318</v>
      </c>
      <c r="B621" s="246" t="s">
        <v>4942</v>
      </c>
      <c r="C621" s="245" t="s">
        <v>1051</v>
      </c>
      <c r="D621" s="245"/>
      <c r="E621" s="245" t="s">
        <v>3318</v>
      </c>
      <c r="F621" s="246" t="s">
        <v>4943</v>
      </c>
      <c r="G621" s="245" t="s">
        <v>1438</v>
      </c>
      <c r="H621" s="245" t="s">
        <v>1062</v>
      </c>
    </row>
    <row r="622" spans="1:8" x14ac:dyDescent="0.25">
      <c r="A622" s="245" t="s">
        <v>3319</v>
      </c>
      <c r="B622" s="246" t="s">
        <v>4944</v>
      </c>
      <c r="C622" s="245" t="s">
        <v>2919</v>
      </c>
      <c r="D622" s="245"/>
      <c r="E622" s="245" t="s">
        <v>3319</v>
      </c>
      <c r="F622" s="246" t="s">
        <v>4945</v>
      </c>
      <c r="G622" s="245" t="s">
        <v>1744</v>
      </c>
      <c r="H622" s="245" t="s">
        <v>944</v>
      </c>
    </row>
    <row r="623" spans="1:8" x14ac:dyDescent="0.25">
      <c r="A623" s="245" t="s">
        <v>3320</v>
      </c>
      <c r="B623" s="246" t="s">
        <v>4946</v>
      </c>
      <c r="C623" s="245" t="s">
        <v>2902</v>
      </c>
      <c r="D623" s="245"/>
      <c r="E623" s="245" t="s">
        <v>3320</v>
      </c>
      <c r="F623" s="246" t="s">
        <v>4947</v>
      </c>
      <c r="G623" s="245" t="s">
        <v>1769</v>
      </c>
      <c r="H623" s="245" t="s">
        <v>1086</v>
      </c>
    </row>
    <row r="624" spans="1:8" x14ac:dyDescent="0.25">
      <c r="A624" s="245" t="s">
        <v>3321</v>
      </c>
      <c r="B624" s="246" t="s">
        <v>4948</v>
      </c>
      <c r="C624" s="245" t="s">
        <v>2956</v>
      </c>
      <c r="D624" s="245"/>
      <c r="E624" s="245" t="s">
        <v>3321</v>
      </c>
      <c r="F624" s="246" t="s">
        <v>4949</v>
      </c>
      <c r="G624" s="245" t="s">
        <v>1411</v>
      </c>
      <c r="H624" s="245" t="s">
        <v>978</v>
      </c>
    </row>
    <row r="625" spans="1:8" x14ac:dyDescent="0.25">
      <c r="A625" s="245" t="s">
        <v>3322</v>
      </c>
      <c r="B625" s="246" t="s">
        <v>4950</v>
      </c>
      <c r="C625" s="245" t="s">
        <v>2962</v>
      </c>
      <c r="D625" s="245"/>
      <c r="E625" s="245" t="s">
        <v>3322</v>
      </c>
      <c r="F625" s="246" t="s">
        <v>4951</v>
      </c>
      <c r="G625" s="245" t="s">
        <v>1390</v>
      </c>
      <c r="H625" s="245" t="s">
        <v>916</v>
      </c>
    </row>
    <row r="626" spans="1:8" x14ac:dyDescent="0.25">
      <c r="A626" s="245" t="s">
        <v>3323</v>
      </c>
      <c r="B626" s="246" t="s">
        <v>4952</v>
      </c>
      <c r="C626" s="245" t="s">
        <v>2943</v>
      </c>
      <c r="D626" s="245"/>
      <c r="E626" s="245" t="s">
        <v>3323</v>
      </c>
      <c r="F626" s="246" t="s">
        <v>4953</v>
      </c>
      <c r="G626" s="245" t="s">
        <v>1747</v>
      </c>
      <c r="H626" s="245" t="s">
        <v>962</v>
      </c>
    </row>
    <row r="627" spans="1:8" x14ac:dyDescent="0.25">
      <c r="A627" s="245" t="s">
        <v>3324</v>
      </c>
      <c r="B627" s="246" t="s">
        <v>4954</v>
      </c>
      <c r="C627" s="245" t="s">
        <v>2970</v>
      </c>
      <c r="D627" s="245"/>
      <c r="E627" s="245" t="s">
        <v>3324</v>
      </c>
      <c r="F627" s="246" t="s">
        <v>4955</v>
      </c>
      <c r="G627" s="245" t="s">
        <v>1403</v>
      </c>
      <c r="H627" s="245" t="s">
        <v>954</v>
      </c>
    </row>
    <row r="628" spans="1:8" x14ac:dyDescent="0.25">
      <c r="A628" s="245" t="s">
        <v>3325</v>
      </c>
      <c r="B628" s="246" t="s">
        <v>4956</v>
      </c>
      <c r="C628" s="245" t="s">
        <v>2940</v>
      </c>
      <c r="D628" s="245"/>
      <c r="E628" s="245" t="s">
        <v>3325</v>
      </c>
      <c r="F628" s="246" t="s">
        <v>4957</v>
      </c>
      <c r="G628" s="245" t="s">
        <v>1755</v>
      </c>
      <c r="H628" s="245" t="s">
        <v>1006</v>
      </c>
    </row>
    <row r="629" spans="1:8" x14ac:dyDescent="0.25">
      <c r="A629" s="245" t="s">
        <v>3326</v>
      </c>
      <c r="B629" s="246" t="s">
        <v>4958</v>
      </c>
      <c r="C629" s="245" t="s">
        <v>2971</v>
      </c>
      <c r="D629" s="245"/>
      <c r="E629" s="245" t="s">
        <v>3326</v>
      </c>
      <c r="F629" s="246" t="s">
        <v>4959</v>
      </c>
      <c r="G629" s="245" t="s">
        <v>3327</v>
      </c>
      <c r="H629" s="245" t="s">
        <v>3328</v>
      </c>
    </row>
    <row r="630" spans="1:8" x14ac:dyDescent="0.25">
      <c r="A630" s="245" t="s">
        <v>3329</v>
      </c>
      <c r="B630" s="246" t="s">
        <v>4960</v>
      </c>
      <c r="C630" s="245" t="s">
        <v>2952</v>
      </c>
      <c r="D630" s="245"/>
      <c r="E630" s="245" t="s">
        <v>3329</v>
      </c>
      <c r="F630" s="246" t="s">
        <v>4961</v>
      </c>
      <c r="G630" s="245" t="s">
        <v>1409</v>
      </c>
      <c r="H630" s="245" t="s">
        <v>970</v>
      </c>
    </row>
    <row r="631" spans="1:8" x14ac:dyDescent="0.25">
      <c r="A631" s="245" t="s">
        <v>3330</v>
      </c>
      <c r="B631" s="246" t="s">
        <v>4962</v>
      </c>
      <c r="C631" s="245" t="s">
        <v>2963</v>
      </c>
      <c r="D631" s="245"/>
      <c r="E631" s="245" t="s">
        <v>3330</v>
      </c>
      <c r="F631" s="246" t="s">
        <v>4963</v>
      </c>
      <c r="G631" s="245" t="s">
        <v>1745</v>
      </c>
      <c r="H631" s="245" t="s">
        <v>952</v>
      </c>
    </row>
    <row r="632" spans="1:8" x14ac:dyDescent="0.25">
      <c r="A632" s="245" t="s">
        <v>3331</v>
      </c>
      <c r="B632" s="246" t="s">
        <v>4964</v>
      </c>
      <c r="C632" s="245" t="s">
        <v>2921</v>
      </c>
      <c r="D632" s="245"/>
      <c r="E632" s="245" t="s">
        <v>3331</v>
      </c>
      <c r="F632" s="246" t="s">
        <v>4965</v>
      </c>
      <c r="G632" s="245" t="s">
        <v>1748</v>
      </c>
      <c r="H632" s="245" t="s">
        <v>974</v>
      </c>
    </row>
    <row r="633" spans="1:8" x14ac:dyDescent="0.25">
      <c r="A633" s="245" t="s">
        <v>3332</v>
      </c>
      <c r="B633" s="246" t="s">
        <v>4966</v>
      </c>
      <c r="C633" s="245" t="s">
        <v>2920</v>
      </c>
      <c r="D633" s="245"/>
      <c r="E633" s="245" t="s">
        <v>3332</v>
      </c>
      <c r="F633" s="246" t="s">
        <v>4967</v>
      </c>
      <c r="G633" s="245" t="s">
        <v>1746</v>
      </c>
      <c r="H633" s="245" t="s">
        <v>956</v>
      </c>
    </row>
    <row r="634" spans="1:8" x14ac:dyDescent="0.25">
      <c r="A634" s="245" t="s">
        <v>3333</v>
      </c>
      <c r="B634" s="246" t="s">
        <v>4968</v>
      </c>
      <c r="C634" s="245" t="s">
        <v>2907</v>
      </c>
      <c r="D634" s="245"/>
      <c r="E634" s="245" t="s">
        <v>3333</v>
      </c>
      <c r="F634" s="246" t="s">
        <v>4969</v>
      </c>
      <c r="G634" s="245" t="s">
        <v>1434</v>
      </c>
      <c r="H634" s="245" t="s">
        <v>1054</v>
      </c>
    </row>
    <row r="635" spans="1:8" x14ac:dyDescent="0.25">
      <c r="A635" s="245" t="s">
        <v>3334</v>
      </c>
      <c r="B635" s="246" t="s">
        <v>4970</v>
      </c>
      <c r="C635" s="245" t="s">
        <v>2977</v>
      </c>
      <c r="D635" s="245"/>
      <c r="E635" s="245" t="s">
        <v>3334</v>
      </c>
      <c r="F635" s="246" t="s">
        <v>4971</v>
      </c>
      <c r="G635" s="245" t="s">
        <v>1427</v>
      </c>
      <c r="H635" s="245" t="s">
        <v>1030</v>
      </c>
    </row>
    <row r="636" spans="1:8" x14ac:dyDescent="0.25">
      <c r="A636" s="245" t="s">
        <v>3335</v>
      </c>
      <c r="B636" s="246" t="s">
        <v>4972</v>
      </c>
      <c r="C636" s="245" t="s">
        <v>2901</v>
      </c>
      <c r="D636" s="245"/>
      <c r="E636" s="245" t="s">
        <v>3335</v>
      </c>
      <c r="F636" s="246" t="s">
        <v>4973</v>
      </c>
      <c r="G636" s="245" t="s">
        <v>1418</v>
      </c>
      <c r="H636" s="245" t="s">
        <v>1002</v>
      </c>
    </row>
    <row r="637" spans="1:8" x14ac:dyDescent="0.25">
      <c r="A637" s="245" t="s">
        <v>3336</v>
      </c>
      <c r="B637" s="246" t="s">
        <v>4974</v>
      </c>
      <c r="C637" s="245" t="s">
        <v>2985</v>
      </c>
      <c r="D637" s="245"/>
      <c r="E637" s="245" t="s">
        <v>3336</v>
      </c>
      <c r="F637" s="246" t="s">
        <v>4975</v>
      </c>
      <c r="G637" s="245" t="s">
        <v>1412</v>
      </c>
      <c r="H637" s="245" t="s">
        <v>984</v>
      </c>
    </row>
    <row r="638" spans="1:8" x14ac:dyDescent="0.25">
      <c r="A638" s="245" t="s">
        <v>3337</v>
      </c>
      <c r="B638" s="246" t="s">
        <v>4976</v>
      </c>
      <c r="C638" s="245" t="s">
        <v>2955</v>
      </c>
      <c r="D638" s="245"/>
      <c r="E638" s="245" t="s">
        <v>3337</v>
      </c>
      <c r="F638" s="246" t="s">
        <v>4977</v>
      </c>
      <c r="G638" s="245" t="s">
        <v>1766</v>
      </c>
      <c r="H638" s="245" t="s">
        <v>1066</v>
      </c>
    </row>
    <row r="639" spans="1:8" x14ac:dyDescent="0.25">
      <c r="A639" s="245" t="s">
        <v>3338</v>
      </c>
      <c r="B639" s="246" t="s">
        <v>4978</v>
      </c>
      <c r="C639" s="245" t="s">
        <v>2946</v>
      </c>
      <c r="D639" s="245"/>
      <c r="E639" s="245" t="s">
        <v>3338</v>
      </c>
      <c r="F639" s="246" t="s">
        <v>4979</v>
      </c>
      <c r="G639" s="245" t="s">
        <v>1754</v>
      </c>
      <c r="H639" s="245" t="s">
        <v>998</v>
      </c>
    </row>
    <row r="640" spans="1:8" x14ac:dyDescent="0.25">
      <c r="A640" s="245" t="s">
        <v>3339</v>
      </c>
      <c r="B640" s="246" t="s">
        <v>4980</v>
      </c>
      <c r="C640" s="245" t="s">
        <v>2896</v>
      </c>
      <c r="D640" s="245"/>
      <c r="E640" s="245" t="s">
        <v>3339</v>
      </c>
      <c r="F640" s="246" t="s">
        <v>4981</v>
      </c>
      <c r="G640" s="245" t="s">
        <v>1437</v>
      </c>
      <c r="H640" s="245" t="s">
        <v>1060</v>
      </c>
    </row>
    <row r="641" spans="1:8" x14ac:dyDescent="0.25">
      <c r="A641" s="245" t="s">
        <v>3340</v>
      </c>
      <c r="B641" s="246" t="s">
        <v>4982</v>
      </c>
      <c r="C641" s="245" t="s">
        <v>2918</v>
      </c>
      <c r="D641" s="245"/>
      <c r="E641" s="245" t="s">
        <v>3340</v>
      </c>
      <c r="F641" s="246" t="s">
        <v>4983</v>
      </c>
      <c r="G641" s="245" t="s">
        <v>1761</v>
      </c>
      <c r="H641" s="245" t="s">
        <v>1042</v>
      </c>
    </row>
    <row r="642" spans="1:8" x14ac:dyDescent="0.25">
      <c r="A642" s="245" t="s">
        <v>3341</v>
      </c>
      <c r="B642" s="246" t="s">
        <v>4984</v>
      </c>
      <c r="C642" s="245" t="s">
        <v>2934</v>
      </c>
      <c r="D642" s="245"/>
      <c r="E642" s="245" t="s">
        <v>3341</v>
      </c>
      <c r="F642" s="246" t="s">
        <v>4985</v>
      </c>
      <c r="G642" s="245" t="s">
        <v>1425</v>
      </c>
      <c r="H642" s="245" t="s">
        <v>1024</v>
      </c>
    </row>
    <row r="643" spans="1:8" x14ac:dyDescent="0.25">
      <c r="A643" s="245" t="s">
        <v>3342</v>
      </c>
      <c r="B643" s="246" t="s">
        <v>4986</v>
      </c>
      <c r="C643" s="245" t="s">
        <v>2925</v>
      </c>
      <c r="D643" s="245"/>
      <c r="E643" s="245" t="s">
        <v>3342</v>
      </c>
      <c r="F643" s="246" t="s">
        <v>4987</v>
      </c>
      <c r="G643" s="245" t="s">
        <v>1763</v>
      </c>
      <c r="H643" s="245" t="s">
        <v>1046</v>
      </c>
    </row>
    <row r="644" spans="1:8" x14ac:dyDescent="0.25">
      <c r="A644" s="245" t="s">
        <v>3343</v>
      </c>
      <c r="B644" s="246" t="s">
        <v>4988</v>
      </c>
      <c r="C644" s="245" t="s">
        <v>2895</v>
      </c>
      <c r="D644" s="245"/>
      <c r="E644" s="245" t="s">
        <v>3343</v>
      </c>
      <c r="F644" s="246" t="s">
        <v>4989</v>
      </c>
      <c r="G644" s="245" t="s">
        <v>1381</v>
      </c>
      <c r="H644" s="245" t="s">
        <v>898</v>
      </c>
    </row>
    <row r="645" spans="1:8" x14ac:dyDescent="0.25">
      <c r="A645" s="245" t="s">
        <v>3344</v>
      </c>
      <c r="B645" s="246" t="s">
        <v>4990</v>
      </c>
      <c r="C645" s="245" t="s">
        <v>2932</v>
      </c>
      <c r="D645" s="245"/>
      <c r="E645" s="245" t="s">
        <v>3344</v>
      </c>
      <c r="F645" s="246" t="s">
        <v>4991</v>
      </c>
      <c r="G645" s="245" t="s">
        <v>1414</v>
      </c>
      <c r="H645" s="245" t="s">
        <v>990</v>
      </c>
    </row>
    <row r="646" spans="1:8" x14ac:dyDescent="0.25">
      <c r="A646" s="245" t="s">
        <v>3345</v>
      </c>
      <c r="B646" s="246" t="s">
        <v>4992</v>
      </c>
      <c r="C646" s="245" t="s">
        <v>2923</v>
      </c>
      <c r="D646" s="245"/>
      <c r="E646" s="245" t="s">
        <v>3345</v>
      </c>
      <c r="F646" s="246" t="s">
        <v>4993</v>
      </c>
      <c r="G646" s="245" t="s">
        <v>1440</v>
      </c>
      <c r="H646" s="245" t="s">
        <v>1070</v>
      </c>
    </row>
    <row r="647" spans="1:8" x14ac:dyDescent="0.25">
      <c r="A647" s="245" t="s">
        <v>3346</v>
      </c>
      <c r="B647" s="246" t="s">
        <v>4994</v>
      </c>
      <c r="C647" s="245" t="s">
        <v>2939</v>
      </c>
      <c r="D647" s="245"/>
      <c r="E647" s="245" t="s">
        <v>3346</v>
      </c>
      <c r="F647" s="246" t="s">
        <v>4995</v>
      </c>
      <c r="G647" s="245" t="s">
        <v>1768</v>
      </c>
      <c r="H647" s="245" t="s">
        <v>1074</v>
      </c>
    </row>
    <row r="648" spans="1:8" x14ac:dyDescent="0.25">
      <c r="A648" s="245" t="s">
        <v>3347</v>
      </c>
      <c r="B648" s="246" t="s">
        <v>4996</v>
      </c>
      <c r="C648" s="245" t="s">
        <v>2894</v>
      </c>
      <c r="D648" s="245"/>
      <c r="E648" s="245" t="s">
        <v>3347</v>
      </c>
      <c r="F648" s="246" t="s">
        <v>4997</v>
      </c>
      <c r="G648" s="245" t="s">
        <v>1419</v>
      </c>
      <c r="H648" s="245" t="s">
        <v>1004</v>
      </c>
    </row>
    <row r="649" spans="1:8" x14ac:dyDescent="0.25">
      <c r="A649" s="245" t="s">
        <v>3348</v>
      </c>
      <c r="B649" s="246" t="s">
        <v>4998</v>
      </c>
      <c r="C649" s="245" t="s">
        <v>2959</v>
      </c>
      <c r="D649" s="245"/>
      <c r="E649" s="245" t="s">
        <v>3348</v>
      </c>
      <c r="F649" s="246" t="s">
        <v>4999</v>
      </c>
      <c r="G649" s="245" t="s">
        <v>1430</v>
      </c>
      <c r="H649" s="245" t="s">
        <v>1038</v>
      </c>
    </row>
    <row r="650" spans="1:8" x14ac:dyDescent="0.25">
      <c r="A650" s="245" t="s">
        <v>3349</v>
      </c>
      <c r="B650" s="246" t="s">
        <v>5000</v>
      </c>
      <c r="C650" s="245" t="s">
        <v>2942</v>
      </c>
      <c r="D650" s="245"/>
      <c r="E650" s="245" t="s">
        <v>3349</v>
      </c>
      <c r="F650" s="246" t="s">
        <v>5001</v>
      </c>
      <c r="G650" s="245" t="s">
        <v>1382</v>
      </c>
      <c r="H650" s="245" t="s">
        <v>900</v>
      </c>
    </row>
    <row r="651" spans="1:8" x14ac:dyDescent="0.25">
      <c r="A651" s="245" t="s">
        <v>3350</v>
      </c>
      <c r="B651" s="246" t="s">
        <v>5002</v>
      </c>
      <c r="C651" s="245" t="s">
        <v>2913</v>
      </c>
      <c r="D651" s="245"/>
      <c r="E651" s="245" t="s">
        <v>3350</v>
      </c>
      <c r="F651" s="246" t="s">
        <v>5003</v>
      </c>
      <c r="G651" s="245" t="s">
        <v>1391</v>
      </c>
      <c r="H651" s="245" t="s">
        <v>918</v>
      </c>
    </row>
    <row r="652" spans="1:8" x14ac:dyDescent="0.25">
      <c r="A652" s="245" t="s">
        <v>3351</v>
      </c>
      <c r="B652" s="246" t="s">
        <v>5004</v>
      </c>
      <c r="C652" s="245" t="s">
        <v>2979</v>
      </c>
      <c r="D652" s="245"/>
      <c r="E652" s="245" t="s">
        <v>3351</v>
      </c>
      <c r="F652" s="246" t="s">
        <v>5005</v>
      </c>
      <c r="G652" s="245" t="s">
        <v>1401</v>
      </c>
      <c r="H652" s="245" t="s">
        <v>946</v>
      </c>
    </row>
    <row r="653" spans="1:8" x14ac:dyDescent="0.25">
      <c r="A653" s="245" t="s">
        <v>3352</v>
      </c>
      <c r="B653" s="246" t="s">
        <v>5006</v>
      </c>
      <c r="C653" s="245" t="s">
        <v>2960</v>
      </c>
      <c r="D653" s="245"/>
      <c r="E653" s="245" t="s">
        <v>3352</v>
      </c>
      <c r="F653" s="246" t="s">
        <v>5007</v>
      </c>
      <c r="G653" s="245" t="s">
        <v>1765</v>
      </c>
      <c r="H653" s="245" t="s">
        <v>1064</v>
      </c>
    </row>
    <row r="654" spans="1:8" x14ac:dyDescent="0.25">
      <c r="A654" s="245" t="s">
        <v>3353</v>
      </c>
      <c r="B654" s="246" t="s">
        <v>5008</v>
      </c>
      <c r="C654" s="245" t="s">
        <v>2931</v>
      </c>
      <c r="D654" s="245"/>
      <c r="E654" s="245" t="s">
        <v>3353</v>
      </c>
      <c r="F654" s="246" t="s">
        <v>5009</v>
      </c>
      <c r="G654" s="245" t="s">
        <v>1443</v>
      </c>
      <c r="H654" s="245" t="s">
        <v>1080</v>
      </c>
    </row>
    <row r="655" spans="1:8" x14ac:dyDescent="0.25">
      <c r="A655" s="245" t="s">
        <v>3354</v>
      </c>
      <c r="B655" s="246" t="s">
        <v>5010</v>
      </c>
      <c r="C655" s="245" t="s">
        <v>2904</v>
      </c>
      <c r="D655" s="245"/>
      <c r="E655" s="245" t="s">
        <v>3354</v>
      </c>
      <c r="F655" s="246" t="s">
        <v>5011</v>
      </c>
      <c r="G655" s="245" t="s">
        <v>1393</v>
      </c>
      <c r="H655" s="245" t="s">
        <v>924</v>
      </c>
    </row>
    <row r="656" spans="1:8" x14ac:dyDescent="0.25">
      <c r="A656" s="245" t="s">
        <v>3355</v>
      </c>
      <c r="B656" s="246" t="s">
        <v>5012</v>
      </c>
      <c r="C656" s="245" t="s">
        <v>2909</v>
      </c>
      <c r="D656" s="245"/>
      <c r="E656" s="245" t="s">
        <v>3355</v>
      </c>
      <c r="F656" s="246" t="s">
        <v>5013</v>
      </c>
      <c r="G656" s="245" t="s">
        <v>1397</v>
      </c>
      <c r="H656" s="245" t="s">
        <v>934</v>
      </c>
    </row>
    <row r="657" spans="1:8" x14ac:dyDescent="0.25">
      <c r="A657" s="245" t="s">
        <v>3356</v>
      </c>
      <c r="B657" s="246" t="s">
        <v>5014</v>
      </c>
      <c r="C657" s="245" t="s">
        <v>2954</v>
      </c>
      <c r="D657" s="245"/>
      <c r="E657" s="245" t="s">
        <v>3356</v>
      </c>
      <c r="F657" s="246" t="s">
        <v>5015</v>
      </c>
      <c r="G657" s="245" t="s">
        <v>1759</v>
      </c>
      <c r="H657" s="245" t="s">
        <v>1028</v>
      </c>
    </row>
    <row r="658" spans="1:8" x14ac:dyDescent="0.25">
      <c r="A658" s="245" t="s">
        <v>3357</v>
      </c>
      <c r="B658" s="246" t="s">
        <v>5016</v>
      </c>
      <c r="C658" s="245" t="s">
        <v>2906</v>
      </c>
      <c r="D658" s="245"/>
      <c r="E658" s="245" t="s">
        <v>3357</v>
      </c>
      <c r="F658" s="246" t="s">
        <v>5017</v>
      </c>
      <c r="G658" s="245" t="s">
        <v>1395</v>
      </c>
      <c r="H658" s="245" t="s">
        <v>928</v>
      </c>
    </row>
    <row r="659" spans="1:8" x14ac:dyDescent="0.25">
      <c r="A659" s="245" t="s">
        <v>3358</v>
      </c>
      <c r="B659" s="246" t="s">
        <v>5018</v>
      </c>
      <c r="C659" s="245" t="s">
        <v>2966</v>
      </c>
      <c r="D659" s="245"/>
      <c r="E659" s="245" t="s">
        <v>3358</v>
      </c>
      <c r="F659" s="246" t="s">
        <v>5019</v>
      </c>
      <c r="G659" s="245" t="s">
        <v>1428</v>
      </c>
      <c r="H659" s="245" t="s">
        <v>1034</v>
      </c>
    </row>
    <row r="660" spans="1:8" x14ac:dyDescent="0.25">
      <c r="A660" s="245" t="s">
        <v>3359</v>
      </c>
      <c r="B660" s="246" t="s">
        <v>5020</v>
      </c>
      <c r="C660" s="245" t="s">
        <v>2937</v>
      </c>
      <c r="D660" s="245"/>
      <c r="E660" s="245" t="s">
        <v>3359</v>
      </c>
      <c r="F660" s="246" t="s">
        <v>5021</v>
      </c>
      <c r="G660" s="245" t="s">
        <v>1431</v>
      </c>
      <c r="H660" s="245" t="s">
        <v>1040</v>
      </c>
    </row>
    <row r="661" spans="1:8" x14ac:dyDescent="0.25">
      <c r="A661" s="245" t="s">
        <v>3360</v>
      </c>
      <c r="B661" s="246" t="s">
        <v>5022</v>
      </c>
      <c r="C661" s="245" t="s">
        <v>2893</v>
      </c>
      <c r="D661" s="245"/>
      <c r="E661" s="245" t="s">
        <v>3360</v>
      </c>
      <c r="F661" s="246" t="s">
        <v>5023</v>
      </c>
      <c r="G661" s="245" t="s">
        <v>1751</v>
      </c>
      <c r="H661" s="245" t="s">
        <v>982</v>
      </c>
    </row>
    <row r="662" spans="1:8" x14ac:dyDescent="0.25">
      <c r="A662" s="245" t="s">
        <v>3361</v>
      </c>
      <c r="B662" s="246" t="s">
        <v>5024</v>
      </c>
      <c r="C662" s="245" t="s">
        <v>2983</v>
      </c>
      <c r="D662" s="245"/>
      <c r="E662" s="245" t="s">
        <v>3361</v>
      </c>
      <c r="F662" s="246" t="s">
        <v>5025</v>
      </c>
      <c r="G662" s="245" t="s">
        <v>1444</v>
      </c>
      <c r="H662" s="245" t="s">
        <v>1082</v>
      </c>
    </row>
    <row r="663" spans="1:8" x14ac:dyDescent="0.25">
      <c r="A663" s="245" t="s">
        <v>3362</v>
      </c>
      <c r="B663" s="246" t="s">
        <v>5026</v>
      </c>
      <c r="C663" s="245" t="s">
        <v>2981</v>
      </c>
      <c r="D663" s="245"/>
      <c r="E663" s="245" t="s">
        <v>3362</v>
      </c>
      <c r="F663" s="246" t="s">
        <v>5027</v>
      </c>
      <c r="G663" s="245" t="s">
        <v>1749</v>
      </c>
      <c r="H663" s="245" t="s">
        <v>976</v>
      </c>
    </row>
    <row r="664" spans="1:8" x14ac:dyDescent="0.25">
      <c r="A664" s="245" t="s">
        <v>3363</v>
      </c>
      <c r="B664" s="246" t="s">
        <v>5028</v>
      </c>
      <c r="C664" s="245" t="s">
        <v>2933</v>
      </c>
      <c r="D664" s="245"/>
      <c r="E664" s="245" t="s">
        <v>3363</v>
      </c>
      <c r="F664" s="246" t="s">
        <v>5029</v>
      </c>
      <c r="G664" s="245" t="s">
        <v>1404</v>
      </c>
      <c r="H664" s="245" t="s">
        <v>958</v>
      </c>
    </row>
    <row r="665" spans="1:8" x14ac:dyDescent="0.25">
      <c r="A665" s="245" t="s">
        <v>3364</v>
      </c>
      <c r="B665" s="246" t="s">
        <v>5030</v>
      </c>
      <c r="C665" s="245" t="s">
        <v>3365</v>
      </c>
      <c r="D665" s="245"/>
      <c r="E665" s="245" t="s">
        <v>3364</v>
      </c>
      <c r="F665" s="246" t="s">
        <v>5031</v>
      </c>
      <c r="G665" s="245" t="s">
        <v>1760</v>
      </c>
      <c r="H665" s="245" t="s">
        <v>1032</v>
      </c>
    </row>
    <row r="666" spans="1:8" x14ac:dyDescent="0.25">
      <c r="A666" s="245" t="s">
        <v>3366</v>
      </c>
      <c r="B666" s="246" t="s">
        <v>5032</v>
      </c>
      <c r="C666" s="245" t="s">
        <v>2949</v>
      </c>
      <c r="D666" s="245"/>
      <c r="E666" s="245" t="s">
        <v>3366</v>
      </c>
      <c r="F666" s="246" t="s">
        <v>5033</v>
      </c>
      <c r="G666" s="245" t="s">
        <v>1388</v>
      </c>
      <c r="H666" s="245" t="s">
        <v>912</v>
      </c>
    </row>
    <row r="667" spans="1:8" x14ac:dyDescent="0.25">
      <c r="A667" s="245" t="s">
        <v>3367</v>
      </c>
      <c r="B667" s="246" t="s">
        <v>5034</v>
      </c>
      <c r="C667" s="245" t="s">
        <v>2973</v>
      </c>
      <c r="D667" s="245"/>
      <c r="E667" s="245" t="s">
        <v>3367</v>
      </c>
      <c r="F667" s="246" t="s">
        <v>5035</v>
      </c>
      <c r="G667" s="245" t="s">
        <v>1439</v>
      </c>
      <c r="H667" s="245" t="s">
        <v>1068</v>
      </c>
    </row>
    <row r="668" spans="1:8" x14ac:dyDescent="0.25">
      <c r="A668" s="245" t="s">
        <v>3368</v>
      </c>
      <c r="B668" s="246" t="s">
        <v>5036</v>
      </c>
      <c r="C668" s="245" t="s">
        <v>2974</v>
      </c>
      <c r="D668" s="245"/>
      <c r="E668" s="245" t="s">
        <v>3368</v>
      </c>
      <c r="F668" s="246" t="s">
        <v>5037</v>
      </c>
      <c r="G668" s="245" t="s">
        <v>1756</v>
      </c>
      <c r="H668" s="245" t="s">
        <v>1008</v>
      </c>
    </row>
    <row r="669" spans="1:8" x14ac:dyDescent="0.25">
      <c r="A669" s="245" t="s">
        <v>3369</v>
      </c>
      <c r="B669" s="246" t="s">
        <v>5038</v>
      </c>
      <c r="C669" s="245" t="s">
        <v>2911</v>
      </c>
      <c r="D669" s="245"/>
      <c r="E669" s="245" t="s">
        <v>3369</v>
      </c>
      <c r="F669" s="246" t="s">
        <v>5039</v>
      </c>
      <c r="G669" s="245" t="s">
        <v>1753</v>
      </c>
      <c r="H669" s="245" t="s">
        <v>996</v>
      </c>
    </row>
    <row r="670" spans="1:8" x14ac:dyDescent="0.25">
      <c r="A670" s="245" t="s">
        <v>3370</v>
      </c>
      <c r="B670" s="246" t="s">
        <v>5040</v>
      </c>
      <c r="C670" s="245" t="s">
        <v>2964</v>
      </c>
      <c r="D670" s="245"/>
      <c r="E670" s="245" t="s">
        <v>3370</v>
      </c>
      <c r="F670" s="246" t="s">
        <v>5041</v>
      </c>
      <c r="G670" s="245" t="s">
        <v>1441</v>
      </c>
      <c r="H670" s="245" t="s">
        <v>1076</v>
      </c>
    </row>
    <row r="671" spans="1:8" x14ac:dyDescent="0.25">
      <c r="A671" s="245" t="s">
        <v>3371</v>
      </c>
      <c r="B671" s="246" t="s">
        <v>5042</v>
      </c>
      <c r="C671" s="245" t="s">
        <v>2969</v>
      </c>
      <c r="D671" s="245"/>
      <c r="E671" s="245" t="s">
        <v>3371</v>
      </c>
      <c r="F671" s="246" t="s">
        <v>5043</v>
      </c>
      <c r="G671" s="245" t="s">
        <v>1429</v>
      </c>
      <c r="H671" s="245" t="s">
        <v>1036</v>
      </c>
    </row>
    <row r="672" spans="1:8" x14ac:dyDescent="0.25">
      <c r="A672" s="245" t="s">
        <v>3372</v>
      </c>
      <c r="B672" s="246" t="s">
        <v>5044</v>
      </c>
      <c r="C672" s="245" t="s">
        <v>2980</v>
      </c>
      <c r="D672" s="245"/>
      <c r="E672" s="245" t="s">
        <v>3372</v>
      </c>
      <c r="F672" s="246" t="s">
        <v>5045</v>
      </c>
      <c r="G672" s="245" t="s">
        <v>1432</v>
      </c>
      <c r="H672" s="245" t="s">
        <v>1048</v>
      </c>
    </row>
    <row r="673" spans="1:8" x14ac:dyDescent="0.25">
      <c r="A673" s="245" t="s">
        <v>3373</v>
      </c>
      <c r="B673" s="246" t="s">
        <v>5046</v>
      </c>
      <c r="C673" s="245" t="s">
        <v>2961</v>
      </c>
      <c r="D673" s="245"/>
      <c r="E673" s="245" t="s">
        <v>3373</v>
      </c>
      <c r="F673" s="246" t="s">
        <v>5047</v>
      </c>
      <c r="G673" s="245" t="s">
        <v>1767</v>
      </c>
      <c r="H673" s="245" t="s">
        <v>1072</v>
      </c>
    </row>
    <row r="674" spans="1:8" x14ac:dyDescent="0.25">
      <c r="A674" s="245" t="s">
        <v>3374</v>
      </c>
      <c r="B674" s="246" t="s">
        <v>5048</v>
      </c>
      <c r="C674" s="245" t="s">
        <v>2994</v>
      </c>
      <c r="D674" s="245"/>
      <c r="E674" s="245" t="s">
        <v>3374</v>
      </c>
      <c r="F674" s="246" t="s">
        <v>5049</v>
      </c>
      <c r="G674" s="245" t="s">
        <v>1458</v>
      </c>
      <c r="H674" s="245" t="s">
        <v>1148</v>
      </c>
    </row>
    <row r="675" spans="1:8" x14ac:dyDescent="0.25">
      <c r="A675" s="245" t="s">
        <v>3375</v>
      </c>
      <c r="B675" s="246" t="s">
        <v>5050</v>
      </c>
      <c r="C675" s="245" t="s">
        <v>4855</v>
      </c>
      <c r="D675" s="245"/>
      <c r="E675" s="245" t="s">
        <v>3375</v>
      </c>
      <c r="F675" s="246" t="s">
        <v>5051</v>
      </c>
      <c r="G675" s="245" t="s">
        <v>5052</v>
      </c>
      <c r="H675" s="245" t="s">
        <v>4852</v>
      </c>
    </row>
    <row r="676" spans="1:8" x14ac:dyDescent="0.25">
      <c r="A676" s="245" t="s">
        <v>3376</v>
      </c>
      <c r="B676" s="246" t="s">
        <v>5053</v>
      </c>
      <c r="C676" s="245" t="s">
        <v>2996</v>
      </c>
      <c r="D676" s="245"/>
      <c r="E676" s="245" t="s">
        <v>3376</v>
      </c>
      <c r="F676" s="246" t="s">
        <v>5054</v>
      </c>
      <c r="G676" s="245" t="s">
        <v>1776</v>
      </c>
      <c r="H676" s="245" t="s">
        <v>1108</v>
      </c>
    </row>
    <row r="677" spans="1:8" x14ac:dyDescent="0.25">
      <c r="A677" s="245" t="s">
        <v>3377</v>
      </c>
      <c r="B677" s="246" t="s">
        <v>5055</v>
      </c>
      <c r="C677" s="245" t="s">
        <v>2997</v>
      </c>
      <c r="D677" s="245"/>
      <c r="E677" s="245" t="s">
        <v>3377</v>
      </c>
      <c r="F677" s="246" t="s">
        <v>5056</v>
      </c>
      <c r="G677" s="245" t="s">
        <v>1787</v>
      </c>
      <c r="H677" s="245" t="s">
        <v>1164</v>
      </c>
    </row>
    <row r="678" spans="1:8" x14ac:dyDescent="0.25">
      <c r="A678" s="245" t="s">
        <v>3378</v>
      </c>
      <c r="B678" s="246" t="s">
        <v>5057</v>
      </c>
      <c r="C678" s="245" t="s">
        <v>3016</v>
      </c>
      <c r="D678" s="245"/>
      <c r="E678" s="245" t="s">
        <v>3378</v>
      </c>
      <c r="F678" s="246" t="s">
        <v>5058</v>
      </c>
      <c r="G678" s="245" t="s">
        <v>1498</v>
      </c>
      <c r="H678" s="245" t="s">
        <v>1240</v>
      </c>
    </row>
    <row r="679" spans="1:8" x14ac:dyDescent="0.25">
      <c r="A679" s="245" t="s">
        <v>3379</v>
      </c>
      <c r="B679" s="246" t="s">
        <v>5059</v>
      </c>
      <c r="C679" s="245" t="s">
        <v>2991</v>
      </c>
      <c r="D679" s="245"/>
      <c r="E679" s="245" t="s">
        <v>3379</v>
      </c>
      <c r="F679" s="246" t="s">
        <v>5060</v>
      </c>
      <c r="G679" s="245" t="s">
        <v>1773</v>
      </c>
      <c r="H679" s="245" t="s">
        <v>1098</v>
      </c>
    </row>
    <row r="680" spans="1:8" x14ac:dyDescent="0.25">
      <c r="A680" s="245" t="s">
        <v>3380</v>
      </c>
      <c r="B680" s="246" t="s">
        <v>5061</v>
      </c>
      <c r="C680" s="245" t="s">
        <v>3048</v>
      </c>
      <c r="D680" s="245"/>
      <c r="E680" s="245" t="s">
        <v>3380</v>
      </c>
      <c r="F680" s="246" t="s">
        <v>5062</v>
      </c>
      <c r="G680" s="245" t="s">
        <v>1455</v>
      </c>
      <c r="H680" s="245" t="s">
        <v>1142</v>
      </c>
    </row>
    <row r="681" spans="1:8" x14ac:dyDescent="0.25">
      <c r="A681" s="245" t="s">
        <v>3381</v>
      </c>
      <c r="B681" s="246" t="s">
        <v>5063</v>
      </c>
      <c r="C681" s="245" t="s">
        <v>3039</v>
      </c>
      <c r="D681" s="245"/>
      <c r="E681" s="245" t="s">
        <v>3381</v>
      </c>
      <c r="F681" s="246" t="s">
        <v>5064</v>
      </c>
      <c r="G681" s="245" t="s">
        <v>1468</v>
      </c>
      <c r="H681" s="245" t="s">
        <v>1174</v>
      </c>
    </row>
    <row r="682" spans="1:8" x14ac:dyDescent="0.25">
      <c r="A682" s="245" t="s">
        <v>3382</v>
      </c>
      <c r="B682" s="246" t="s">
        <v>5065</v>
      </c>
      <c r="C682" s="245" t="s">
        <v>3031</v>
      </c>
      <c r="D682" s="245"/>
      <c r="E682" s="245" t="s">
        <v>3382</v>
      </c>
      <c r="F682" s="246" t="s">
        <v>5066</v>
      </c>
      <c r="G682" s="245" t="s">
        <v>1482</v>
      </c>
      <c r="H682" s="245" t="s">
        <v>1206</v>
      </c>
    </row>
    <row r="683" spans="1:8" x14ac:dyDescent="0.25">
      <c r="A683" s="245" t="s">
        <v>3383</v>
      </c>
      <c r="B683" s="246" t="s">
        <v>5067</v>
      </c>
      <c r="C683" s="245" t="s">
        <v>3063</v>
      </c>
      <c r="D683" s="245"/>
      <c r="E683" s="245" t="s">
        <v>3383</v>
      </c>
      <c r="F683" s="246" t="s">
        <v>5068</v>
      </c>
      <c r="G683" s="245" t="s">
        <v>1499</v>
      </c>
      <c r="H683" s="245" t="s">
        <v>1242</v>
      </c>
    </row>
    <row r="684" spans="1:8" x14ac:dyDescent="0.25">
      <c r="A684" s="245" t="s">
        <v>3384</v>
      </c>
      <c r="B684" s="246" t="s">
        <v>5069</v>
      </c>
      <c r="C684" s="245" t="s">
        <v>3004</v>
      </c>
      <c r="D684" s="245"/>
      <c r="E684" s="245" t="s">
        <v>3384</v>
      </c>
      <c r="F684" s="246" t="s">
        <v>5070</v>
      </c>
      <c r="G684" s="245" t="s">
        <v>1450</v>
      </c>
      <c r="H684" s="245" t="s">
        <v>1116</v>
      </c>
    </row>
    <row r="685" spans="1:8" x14ac:dyDescent="0.25">
      <c r="A685" s="245" t="s">
        <v>3385</v>
      </c>
      <c r="B685" s="246" t="s">
        <v>5071</v>
      </c>
      <c r="C685" s="245" t="s">
        <v>3077</v>
      </c>
      <c r="D685" s="245"/>
      <c r="E685" s="245" t="s">
        <v>3385</v>
      </c>
      <c r="F685" s="246" t="s">
        <v>5072</v>
      </c>
      <c r="G685" s="245" t="s">
        <v>1449</v>
      </c>
      <c r="H685" s="245" t="s">
        <v>1110</v>
      </c>
    </row>
    <row r="686" spans="1:8" x14ac:dyDescent="0.25">
      <c r="A686" s="245" t="s">
        <v>3386</v>
      </c>
      <c r="B686" s="246" t="s">
        <v>5073</v>
      </c>
      <c r="C686" s="245" t="s">
        <v>3051</v>
      </c>
      <c r="D686" s="245"/>
      <c r="E686" s="245" t="s">
        <v>3386</v>
      </c>
      <c r="F686" s="246" t="s">
        <v>5074</v>
      </c>
      <c r="G686" s="245" t="s">
        <v>1788</v>
      </c>
      <c r="H686" s="245" t="s">
        <v>1168</v>
      </c>
    </row>
    <row r="687" spans="1:8" x14ac:dyDescent="0.25">
      <c r="A687" s="245" t="s">
        <v>3387</v>
      </c>
      <c r="B687" s="246" t="s">
        <v>5075</v>
      </c>
      <c r="C687" s="245" t="s">
        <v>3042</v>
      </c>
      <c r="D687" s="245"/>
      <c r="E687" s="245" t="s">
        <v>3387</v>
      </c>
      <c r="F687" s="246" t="s">
        <v>5076</v>
      </c>
      <c r="G687" s="245" t="s">
        <v>1459</v>
      </c>
      <c r="H687" s="245" t="s">
        <v>1150</v>
      </c>
    </row>
    <row r="688" spans="1:8" x14ac:dyDescent="0.25">
      <c r="A688" s="245" t="s">
        <v>3388</v>
      </c>
      <c r="B688" s="246" t="s">
        <v>5077</v>
      </c>
      <c r="C688" s="245" t="s">
        <v>3038</v>
      </c>
      <c r="D688" s="245"/>
      <c r="E688" s="245" t="s">
        <v>3388</v>
      </c>
      <c r="F688" s="246" t="s">
        <v>5078</v>
      </c>
      <c r="G688" s="245" t="s">
        <v>1464</v>
      </c>
      <c r="H688" s="245" t="s">
        <v>1162</v>
      </c>
    </row>
    <row r="689" spans="1:8" x14ac:dyDescent="0.25">
      <c r="A689" s="245" t="s">
        <v>3389</v>
      </c>
      <c r="B689" s="246" t="s">
        <v>5079</v>
      </c>
      <c r="C689" s="245" t="s">
        <v>3001</v>
      </c>
      <c r="D689" s="245"/>
      <c r="E689" s="245" t="s">
        <v>3389</v>
      </c>
      <c r="F689" s="246" t="s">
        <v>5080</v>
      </c>
      <c r="G689" s="245" t="s">
        <v>1448</v>
      </c>
      <c r="H689" s="245" t="s">
        <v>1102</v>
      </c>
    </row>
    <row r="690" spans="1:8" x14ac:dyDescent="0.25">
      <c r="A690" s="245" t="s">
        <v>3390</v>
      </c>
      <c r="B690" s="246" t="s">
        <v>5081</v>
      </c>
      <c r="C690" s="245" t="s">
        <v>3036</v>
      </c>
      <c r="D690" s="245"/>
      <c r="E690" s="245" t="s">
        <v>3390</v>
      </c>
      <c r="F690" s="246" t="s">
        <v>5082</v>
      </c>
      <c r="G690" s="245" t="s">
        <v>1496</v>
      </c>
      <c r="H690" s="245" t="s">
        <v>1236</v>
      </c>
    </row>
    <row r="691" spans="1:8" x14ac:dyDescent="0.25">
      <c r="A691" s="245" t="s">
        <v>3391</v>
      </c>
      <c r="B691" s="246" t="s">
        <v>5083</v>
      </c>
      <c r="C691" s="245" t="s">
        <v>3052</v>
      </c>
      <c r="D691" s="245"/>
      <c r="E691" s="245" t="s">
        <v>3391</v>
      </c>
      <c r="F691" s="246" t="s">
        <v>5084</v>
      </c>
      <c r="G691" s="245" t="s">
        <v>1480</v>
      </c>
      <c r="H691" s="245" t="s">
        <v>1202</v>
      </c>
    </row>
    <row r="692" spans="1:8" x14ac:dyDescent="0.25">
      <c r="A692" s="245" t="s">
        <v>3392</v>
      </c>
      <c r="B692" s="246" t="s">
        <v>5085</v>
      </c>
      <c r="C692" s="245" t="s">
        <v>3013</v>
      </c>
      <c r="D692" s="245"/>
      <c r="E692" s="245" t="s">
        <v>3392</v>
      </c>
      <c r="F692" s="246" t="s">
        <v>5086</v>
      </c>
      <c r="G692" s="245" t="s">
        <v>1786</v>
      </c>
      <c r="H692" s="245" t="s">
        <v>1152</v>
      </c>
    </row>
    <row r="693" spans="1:8" x14ac:dyDescent="0.25">
      <c r="A693" s="245" t="s">
        <v>3393</v>
      </c>
      <c r="B693" s="246" t="s">
        <v>5087</v>
      </c>
      <c r="C693" s="245" t="s">
        <v>3005</v>
      </c>
      <c r="D693" s="245"/>
      <c r="E693" s="245" t="s">
        <v>3393</v>
      </c>
      <c r="F693" s="246" t="s">
        <v>5088</v>
      </c>
      <c r="G693" s="245" t="s">
        <v>1471</v>
      </c>
      <c r="H693" s="245" t="s">
        <v>1184</v>
      </c>
    </row>
    <row r="694" spans="1:8" x14ac:dyDescent="0.25">
      <c r="A694" s="245" t="s">
        <v>3394</v>
      </c>
      <c r="B694" s="246" t="s">
        <v>5089</v>
      </c>
      <c r="C694" s="245" t="s">
        <v>3021</v>
      </c>
      <c r="D694" s="245"/>
      <c r="E694" s="245" t="s">
        <v>3394</v>
      </c>
      <c r="F694" s="246" t="s">
        <v>5090</v>
      </c>
      <c r="G694" s="245" t="s">
        <v>1465</v>
      </c>
      <c r="H694" s="245" t="s">
        <v>1166</v>
      </c>
    </row>
    <row r="695" spans="1:8" x14ac:dyDescent="0.25">
      <c r="A695" s="245" t="s">
        <v>3395</v>
      </c>
      <c r="B695" s="246" t="s">
        <v>5091</v>
      </c>
      <c r="C695" s="245" t="s">
        <v>3032</v>
      </c>
      <c r="D695" s="245"/>
      <c r="E695" s="245" t="s">
        <v>3395</v>
      </c>
      <c r="F695" s="246" t="s">
        <v>5092</v>
      </c>
      <c r="G695" s="245" t="s">
        <v>1502</v>
      </c>
      <c r="H695" s="245" t="s">
        <v>1248</v>
      </c>
    </row>
    <row r="696" spans="1:8" x14ac:dyDescent="0.25">
      <c r="A696" s="245" t="s">
        <v>3396</v>
      </c>
      <c r="B696" s="246" t="s">
        <v>5093</v>
      </c>
      <c r="C696" s="245" t="s">
        <v>3000</v>
      </c>
      <c r="D696" s="245"/>
      <c r="E696" s="245" t="s">
        <v>3396</v>
      </c>
      <c r="F696" s="246" t="s">
        <v>5094</v>
      </c>
      <c r="G696" s="245" t="s">
        <v>1447</v>
      </c>
      <c r="H696" s="245" t="s">
        <v>1100</v>
      </c>
    </row>
    <row r="697" spans="1:8" x14ac:dyDescent="0.25">
      <c r="A697" s="245" t="s">
        <v>3397</v>
      </c>
      <c r="B697" s="246" t="s">
        <v>5095</v>
      </c>
      <c r="C697" s="245" t="s">
        <v>3044</v>
      </c>
      <c r="D697" s="245"/>
      <c r="E697" s="245" t="s">
        <v>3397</v>
      </c>
      <c r="F697" s="246" t="s">
        <v>5096</v>
      </c>
      <c r="G697" s="245" t="s">
        <v>1784</v>
      </c>
      <c r="H697" s="245" t="s">
        <v>1134</v>
      </c>
    </row>
    <row r="698" spans="1:8" x14ac:dyDescent="0.25">
      <c r="A698" s="245" t="s">
        <v>3398</v>
      </c>
      <c r="B698" s="246" t="s">
        <v>5097</v>
      </c>
      <c r="C698" s="245" t="s">
        <v>3076</v>
      </c>
      <c r="D698" s="245"/>
      <c r="E698" s="245" t="s">
        <v>3398</v>
      </c>
      <c r="F698" s="246" t="s">
        <v>5098</v>
      </c>
      <c r="G698" s="245" t="s">
        <v>1453</v>
      </c>
      <c r="H698" s="245" t="s">
        <v>1136</v>
      </c>
    </row>
    <row r="699" spans="1:8" x14ac:dyDescent="0.25">
      <c r="A699" s="245" t="s">
        <v>3399</v>
      </c>
      <c r="B699" s="246" t="s">
        <v>5099</v>
      </c>
      <c r="C699" s="245" t="s">
        <v>3058</v>
      </c>
      <c r="D699" s="245"/>
      <c r="E699" s="245" t="s">
        <v>3399</v>
      </c>
      <c r="F699" s="246" t="s">
        <v>5100</v>
      </c>
      <c r="G699" s="245" t="s">
        <v>1454</v>
      </c>
      <c r="H699" s="245" t="s">
        <v>1138</v>
      </c>
    </row>
    <row r="700" spans="1:8" x14ac:dyDescent="0.25">
      <c r="A700" s="245" t="s">
        <v>3400</v>
      </c>
      <c r="B700" s="246" t="s">
        <v>5101</v>
      </c>
      <c r="C700" s="245" t="s">
        <v>3059</v>
      </c>
      <c r="D700" s="245"/>
      <c r="E700" s="245" t="s">
        <v>3400</v>
      </c>
      <c r="F700" s="246" t="s">
        <v>5102</v>
      </c>
      <c r="G700" s="245" t="s">
        <v>1446</v>
      </c>
      <c r="H700" s="245" t="s">
        <v>1090</v>
      </c>
    </row>
    <row r="701" spans="1:8" x14ac:dyDescent="0.25">
      <c r="A701" s="245" t="s">
        <v>3401</v>
      </c>
      <c r="B701" s="246" t="s">
        <v>5103</v>
      </c>
      <c r="C701" s="245" t="s">
        <v>3018</v>
      </c>
      <c r="D701" s="245"/>
      <c r="E701" s="245" t="s">
        <v>3401</v>
      </c>
      <c r="F701" s="246" t="s">
        <v>5104</v>
      </c>
      <c r="G701" s="245" t="s">
        <v>1467</v>
      </c>
      <c r="H701" s="245" t="s">
        <v>1172</v>
      </c>
    </row>
    <row r="702" spans="1:8" x14ac:dyDescent="0.25">
      <c r="A702" s="245" t="s">
        <v>3402</v>
      </c>
      <c r="B702" s="246" t="s">
        <v>5105</v>
      </c>
      <c r="C702" s="245" t="s">
        <v>3049</v>
      </c>
      <c r="D702" s="245"/>
      <c r="E702" s="245" t="s">
        <v>3402</v>
      </c>
      <c r="F702" s="246" t="s">
        <v>5106</v>
      </c>
      <c r="G702" s="245" t="s">
        <v>3403</v>
      </c>
      <c r="H702" s="245" t="s">
        <v>3404</v>
      </c>
    </row>
    <row r="703" spans="1:8" x14ac:dyDescent="0.25">
      <c r="A703" s="245" t="s">
        <v>3405</v>
      </c>
      <c r="B703" s="246" t="s">
        <v>5107</v>
      </c>
      <c r="C703" s="245" t="s">
        <v>3047</v>
      </c>
      <c r="D703" s="245"/>
      <c r="E703" s="245" t="s">
        <v>3405</v>
      </c>
      <c r="F703" s="246" t="s">
        <v>5108</v>
      </c>
      <c r="G703" s="245" t="s">
        <v>1457</v>
      </c>
      <c r="H703" s="245" t="s">
        <v>1146</v>
      </c>
    </row>
    <row r="704" spans="1:8" x14ac:dyDescent="0.25">
      <c r="A704" s="245" t="s">
        <v>3406</v>
      </c>
      <c r="B704" s="246" t="s">
        <v>5109</v>
      </c>
      <c r="C704" s="245" t="s">
        <v>3011</v>
      </c>
      <c r="D704" s="245"/>
      <c r="E704" s="245" t="s">
        <v>3406</v>
      </c>
      <c r="F704" s="246" t="s">
        <v>5110</v>
      </c>
      <c r="G704" s="245" t="s">
        <v>1509</v>
      </c>
      <c r="H704" s="245" t="s">
        <v>1263</v>
      </c>
    </row>
    <row r="705" spans="1:8" x14ac:dyDescent="0.25">
      <c r="A705" s="245" t="s">
        <v>3407</v>
      </c>
      <c r="B705" s="246" t="s">
        <v>5111</v>
      </c>
      <c r="C705" s="245" t="s">
        <v>3012</v>
      </c>
      <c r="D705" s="245"/>
      <c r="E705" s="245" t="s">
        <v>3407</v>
      </c>
      <c r="F705" s="246" t="s">
        <v>5112</v>
      </c>
      <c r="G705" s="245" t="s">
        <v>1785</v>
      </c>
      <c r="H705" s="245" t="s">
        <v>1140</v>
      </c>
    </row>
    <row r="706" spans="1:8" x14ac:dyDescent="0.25">
      <c r="A706" s="245" t="s">
        <v>3408</v>
      </c>
      <c r="B706" s="246" t="s">
        <v>5113</v>
      </c>
      <c r="C706" s="245" t="s">
        <v>2988</v>
      </c>
      <c r="D706" s="245"/>
      <c r="E706" s="245" t="s">
        <v>3408</v>
      </c>
      <c r="F706" s="246" t="s">
        <v>5114</v>
      </c>
      <c r="G706" s="245" t="s">
        <v>1781</v>
      </c>
      <c r="H706" s="245" t="s">
        <v>1124</v>
      </c>
    </row>
    <row r="707" spans="1:8" x14ac:dyDescent="0.25">
      <c r="A707" s="245" t="s">
        <v>3409</v>
      </c>
      <c r="B707" s="246" t="s">
        <v>5115</v>
      </c>
      <c r="C707" s="245" t="s">
        <v>3009</v>
      </c>
      <c r="D707" s="245"/>
      <c r="E707" s="245" t="s">
        <v>3409</v>
      </c>
      <c r="F707" s="246" t="s">
        <v>5116</v>
      </c>
      <c r="G707" s="245" t="s">
        <v>1476</v>
      </c>
      <c r="H707" s="245" t="s">
        <v>1194</v>
      </c>
    </row>
    <row r="708" spans="1:8" x14ac:dyDescent="0.25">
      <c r="A708" s="245" t="s">
        <v>3410</v>
      </c>
      <c r="B708" s="246" t="s">
        <v>5117</v>
      </c>
      <c r="C708" s="245" t="s">
        <v>3065</v>
      </c>
      <c r="D708" s="245"/>
      <c r="E708" s="245" t="s">
        <v>3410</v>
      </c>
      <c r="F708" s="246" t="s">
        <v>5118</v>
      </c>
      <c r="G708" s="245" t="s">
        <v>1461</v>
      </c>
      <c r="H708" s="245" t="s">
        <v>1156</v>
      </c>
    </row>
    <row r="709" spans="1:8" x14ac:dyDescent="0.25">
      <c r="A709" s="245" t="s">
        <v>3411</v>
      </c>
      <c r="B709" s="246" t="s">
        <v>5119</v>
      </c>
      <c r="C709" s="245" t="s">
        <v>2998</v>
      </c>
      <c r="D709" s="245"/>
      <c r="E709" s="245" t="s">
        <v>3411</v>
      </c>
      <c r="F709" s="246" t="s">
        <v>5120</v>
      </c>
      <c r="G709" s="245" t="s">
        <v>1789</v>
      </c>
      <c r="H709" s="245" t="s">
        <v>1178</v>
      </c>
    </row>
    <row r="710" spans="1:8" x14ac:dyDescent="0.25">
      <c r="A710" s="245" t="s">
        <v>3412</v>
      </c>
      <c r="B710" s="246" t="s">
        <v>5121</v>
      </c>
      <c r="C710" s="245" t="s">
        <v>2995</v>
      </c>
      <c r="D710" s="245"/>
      <c r="E710" s="245" t="s">
        <v>3412</v>
      </c>
      <c r="F710" s="246" t="s">
        <v>5122</v>
      </c>
      <c r="G710" s="245" t="s">
        <v>1470</v>
      </c>
      <c r="H710" s="245" t="s">
        <v>1180</v>
      </c>
    </row>
    <row r="711" spans="1:8" x14ac:dyDescent="0.25">
      <c r="A711" s="245" t="s">
        <v>3413</v>
      </c>
      <c r="B711" s="246" t="s">
        <v>5123</v>
      </c>
      <c r="C711" s="245" t="s">
        <v>3008</v>
      </c>
      <c r="D711" s="245"/>
      <c r="E711" s="245" t="s">
        <v>3413</v>
      </c>
      <c r="F711" s="246" t="s">
        <v>5124</v>
      </c>
      <c r="G711" s="245" t="s">
        <v>1771</v>
      </c>
      <c r="H711" s="245" t="s">
        <v>1092</v>
      </c>
    </row>
    <row r="712" spans="1:8" x14ac:dyDescent="0.25">
      <c r="A712" s="245" t="s">
        <v>3414</v>
      </c>
      <c r="B712" s="246" t="s">
        <v>5125</v>
      </c>
      <c r="C712" s="245" t="s">
        <v>3061</v>
      </c>
      <c r="D712" s="245"/>
      <c r="E712" s="245" t="s">
        <v>3414</v>
      </c>
      <c r="F712" s="246" t="s">
        <v>5126</v>
      </c>
      <c r="G712" s="245" t="s">
        <v>1779</v>
      </c>
      <c r="H712" s="245" t="s">
        <v>1118</v>
      </c>
    </row>
    <row r="713" spans="1:8" x14ac:dyDescent="0.25">
      <c r="A713" s="245" t="s">
        <v>3415</v>
      </c>
      <c r="B713" s="246" t="s">
        <v>5127</v>
      </c>
      <c r="C713" s="245" t="s">
        <v>3010</v>
      </c>
      <c r="D713" s="245"/>
      <c r="E713" s="245" t="s">
        <v>3415</v>
      </c>
      <c r="F713" s="246" t="s">
        <v>5128</v>
      </c>
      <c r="G713" s="245" t="s">
        <v>1490</v>
      </c>
      <c r="H713" s="245" t="s">
        <v>1224</v>
      </c>
    </row>
    <row r="714" spans="1:8" x14ac:dyDescent="0.25">
      <c r="A714" s="245" t="s">
        <v>3416</v>
      </c>
      <c r="B714" s="246" t="s">
        <v>5129</v>
      </c>
      <c r="C714" s="245" t="s">
        <v>3054</v>
      </c>
      <c r="D714" s="245"/>
      <c r="E714" s="245" t="s">
        <v>3416</v>
      </c>
      <c r="F714" s="246" t="s">
        <v>5130</v>
      </c>
      <c r="G714" s="245" t="s">
        <v>1774</v>
      </c>
      <c r="H714" s="245" t="s">
        <v>1104</v>
      </c>
    </row>
    <row r="715" spans="1:8" x14ac:dyDescent="0.25">
      <c r="A715" s="245" t="s">
        <v>3417</v>
      </c>
      <c r="B715" s="246" t="s">
        <v>5131</v>
      </c>
      <c r="C715" s="245" t="s">
        <v>3017</v>
      </c>
      <c r="D715" s="245"/>
      <c r="E715" s="245" t="s">
        <v>3417</v>
      </c>
      <c r="F715" s="246" t="s">
        <v>5132</v>
      </c>
      <c r="G715" s="245" t="s">
        <v>1775</v>
      </c>
      <c r="H715" s="245" t="s">
        <v>1106</v>
      </c>
    </row>
    <row r="716" spans="1:8" x14ac:dyDescent="0.25">
      <c r="A716" s="245" t="s">
        <v>3418</v>
      </c>
      <c r="B716" s="246" t="s">
        <v>5133</v>
      </c>
      <c r="C716" s="245" t="s">
        <v>3023</v>
      </c>
      <c r="D716" s="245"/>
      <c r="E716" s="245" t="s">
        <v>3418</v>
      </c>
      <c r="F716" s="246" t="s">
        <v>5134</v>
      </c>
      <c r="G716" s="245" t="s">
        <v>1452</v>
      </c>
      <c r="H716" s="245" t="s">
        <v>1132</v>
      </c>
    </row>
    <row r="717" spans="1:8" x14ac:dyDescent="0.25">
      <c r="A717" s="245" t="s">
        <v>3419</v>
      </c>
      <c r="B717" s="246" t="s">
        <v>5135</v>
      </c>
      <c r="C717" s="245" t="s">
        <v>3019</v>
      </c>
      <c r="D717" s="245"/>
      <c r="E717" s="245" t="s">
        <v>3419</v>
      </c>
      <c r="F717" s="246" t="s">
        <v>5136</v>
      </c>
      <c r="G717" s="245" t="s">
        <v>1485</v>
      </c>
      <c r="H717" s="245" t="s">
        <v>1212</v>
      </c>
    </row>
    <row r="718" spans="1:8" x14ac:dyDescent="0.25">
      <c r="A718" s="245" t="s">
        <v>3420</v>
      </c>
      <c r="B718" s="246" t="s">
        <v>5137</v>
      </c>
      <c r="C718" s="245" t="s">
        <v>3015</v>
      </c>
      <c r="D718" s="245"/>
      <c r="E718" s="245" t="s">
        <v>3420</v>
      </c>
      <c r="F718" s="246" t="s">
        <v>5138</v>
      </c>
      <c r="G718" s="245" t="s">
        <v>1491</v>
      </c>
      <c r="H718" s="245" t="s">
        <v>1226</v>
      </c>
    </row>
    <row r="719" spans="1:8" x14ac:dyDescent="0.25">
      <c r="A719" s="245" t="s">
        <v>3421</v>
      </c>
      <c r="B719" s="246" t="s">
        <v>5139</v>
      </c>
      <c r="C719" s="245" t="s">
        <v>3026</v>
      </c>
      <c r="D719" s="245"/>
      <c r="E719" s="245" t="s">
        <v>3421</v>
      </c>
      <c r="F719" s="246" t="s">
        <v>5140</v>
      </c>
      <c r="G719" s="245" t="s">
        <v>1770</v>
      </c>
      <c r="H719" s="245" t="s">
        <v>1088</v>
      </c>
    </row>
    <row r="720" spans="1:8" x14ac:dyDescent="0.25">
      <c r="A720" s="245" t="s">
        <v>3422</v>
      </c>
      <c r="B720" s="246" t="s">
        <v>5141</v>
      </c>
      <c r="C720" s="245" t="s">
        <v>3075</v>
      </c>
      <c r="D720" s="245"/>
      <c r="E720" s="245" t="s">
        <v>3422</v>
      </c>
      <c r="F720" s="246" t="s">
        <v>5142</v>
      </c>
      <c r="G720" s="245" t="s">
        <v>1504</v>
      </c>
      <c r="H720" s="245" t="s">
        <v>1252</v>
      </c>
    </row>
    <row r="721" spans="1:8" x14ac:dyDescent="0.25">
      <c r="A721" s="245" t="s">
        <v>3423</v>
      </c>
      <c r="B721" s="246" t="s">
        <v>5143</v>
      </c>
      <c r="C721" s="245" t="s">
        <v>2992</v>
      </c>
      <c r="D721" s="245"/>
      <c r="E721" s="245" t="s">
        <v>3423</v>
      </c>
      <c r="F721" s="246" t="s">
        <v>5144</v>
      </c>
      <c r="G721" s="245" t="s">
        <v>1475</v>
      </c>
      <c r="H721" s="245" t="s">
        <v>1192</v>
      </c>
    </row>
    <row r="722" spans="1:8" x14ac:dyDescent="0.25">
      <c r="A722" s="245" t="s">
        <v>3424</v>
      </c>
      <c r="B722" s="246" t="s">
        <v>5145</v>
      </c>
      <c r="C722" s="245" t="s">
        <v>2993</v>
      </c>
      <c r="D722" s="245"/>
      <c r="E722" s="245" t="s">
        <v>3424</v>
      </c>
      <c r="F722" s="246" t="s">
        <v>5146</v>
      </c>
      <c r="G722" s="245" t="s">
        <v>1782</v>
      </c>
      <c r="H722" s="245" t="s">
        <v>1126</v>
      </c>
    </row>
    <row r="723" spans="1:8" x14ac:dyDescent="0.25">
      <c r="A723" s="245" t="s">
        <v>3425</v>
      </c>
      <c r="B723" s="246" t="s">
        <v>5147</v>
      </c>
      <c r="C723" s="245" t="s">
        <v>3020</v>
      </c>
      <c r="D723" s="245"/>
      <c r="E723" s="245" t="s">
        <v>3425</v>
      </c>
      <c r="F723" s="246" t="s">
        <v>5148</v>
      </c>
      <c r="G723" s="245" t="s">
        <v>1501</v>
      </c>
      <c r="H723" s="245" t="s">
        <v>1246</v>
      </c>
    </row>
    <row r="724" spans="1:8" x14ac:dyDescent="0.25">
      <c r="A724" s="245" t="s">
        <v>3426</v>
      </c>
      <c r="B724" s="246" t="s">
        <v>5149</v>
      </c>
      <c r="C724" s="245" t="s">
        <v>3002</v>
      </c>
      <c r="D724" s="245"/>
      <c r="E724" s="245" t="s">
        <v>3426</v>
      </c>
      <c r="F724" s="246" t="s">
        <v>5150</v>
      </c>
      <c r="G724" s="245" t="s">
        <v>1495</v>
      </c>
      <c r="H724" s="245" t="s">
        <v>1234</v>
      </c>
    </row>
    <row r="725" spans="1:8" x14ac:dyDescent="0.25">
      <c r="A725" s="245" t="s">
        <v>3427</v>
      </c>
      <c r="B725" s="246" t="s">
        <v>5151</v>
      </c>
      <c r="C725" s="245" t="s">
        <v>3027</v>
      </c>
      <c r="D725" s="245"/>
      <c r="E725" s="245" t="s">
        <v>3427</v>
      </c>
      <c r="F725" s="246" t="s">
        <v>5152</v>
      </c>
      <c r="G725" s="245" t="s">
        <v>1451</v>
      </c>
      <c r="H725" s="245" t="s">
        <v>1122</v>
      </c>
    </row>
    <row r="726" spans="1:8" x14ac:dyDescent="0.25">
      <c r="A726" s="245" t="s">
        <v>3428</v>
      </c>
      <c r="B726" s="246" t="s">
        <v>5153</v>
      </c>
      <c r="C726" s="245" t="s">
        <v>3033</v>
      </c>
      <c r="D726" s="245"/>
      <c r="E726" s="245" t="s">
        <v>3428</v>
      </c>
      <c r="F726" s="246" t="s">
        <v>5154</v>
      </c>
      <c r="G726" s="245" t="s">
        <v>1790</v>
      </c>
      <c r="H726" s="245" t="s">
        <v>1182</v>
      </c>
    </row>
    <row r="727" spans="1:8" x14ac:dyDescent="0.25">
      <c r="A727" s="245" t="s">
        <v>3429</v>
      </c>
      <c r="B727" s="246" t="s">
        <v>5155</v>
      </c>
      <c r="C727" s="245" t="s">
        <v>3024</v>
      </c>
      <c r="D727" s="245"/>
      <c r="E727" s="245" t="s">
        <v>3429</v>
      </c>
      <c r="F727" s="246" t="s">
        <v>5156</v>
      </c>
      <c r="G727" s="245" t="s">
        <v>1772</v>
      </c>
      <c r="H727" s="245" t="s">
        <v>1094</v>
      </c>
    </row>
    <row r="728" spans="1:8" x14ac:dyDescent="0.25">
      <c r="A728" s="245" t="s">
        <v>3430</v>
      </c>
      <c r="B728" s="246" t="s">
        <v>5157</v>
      </c>
      <c r="C728" s="245" t="s">
        <v>3025</v>
      </c>
      <c r="D728" s="245"/>
      <c r="E728" s="245" t="s">
        <v>3430</v>
      </c>
      <c r="F728" s="246" t="s">
        <v>5158</v>
      </c>
      <c r="G728" s="245" t="s">
        <v>1469</v>
      </c>
      <c r="H728" s="245" t="s">
        <v>1176</v>
      </c>
    </row>
    <row r="729" spans="1:8" x14ac:dyDescent="0.25">
      <c r="A729" s="245" t="s">
        <v>3431</v>
      </c>
      <c r="B729" s="246" t="s">
        <v>5159</v>
      </c>
      <c r="C729" s="245" t="s">
        <v>3006</v>
      </c>
      <c r="D729" s="245"/>
      <c r="E729" s="245" t="s">
        <v>3431</v>
      </c>
      <c r="F729" s="246" t="s">
        <v>5160</v>
      </c>
      <c r="G729" s="245" t="s">
        <v>1481</v>
      </c>
      <c r="H729" s="245" t="s">
        <v>1204</v>
      </c>
    </row>
    <row r="730" spans="1:8" x14ac:dyDescent="0.25">
      <c r="A730" s="245" t="s">
        <v>3432</v>
      </c>
      <c r="B730" s="246" t="s">
        <v>5161</v>
      </c>
      <c r="C730" s="245" t="s">
        <v>3003</v>
      </c>
      <c r="D730" s="245"/>
      <c r="E730" s="245" t="s">
        <v>3432</v>
      </c>
      <c r="F730" s="246" t="s">
        <v>5162</v>
      </c>
      <c r="G730" s="245" t="s">
        <v>1778</v>
      </c>
      <c r="H730" s="245" t="s">
        <v>1114</v>
      </c>
    </row>
    <row r="731" spans="1:8" x14ac:dyDescent="0.25">
      <c r="A731" s="245" t="s">
        <v>3433</v>
      </c>
      <c r="B731" s="246" t="s">
        <v>5163</v>
      </c>
      <c r="C731" s="245" t="s">
        <v>3028</v>
      </c>
      <c r="D731" s="245"/>
      <c r="E731" s="245" t="s">
        <v>3433</v>
      </c>
      <c r="F731" s="246" t="s">
        <v>5164</v>
      </c>
      <c r="G731" s="245" t="s">
        <v>1456</v>
      </c>
      <c r="H731" s="245" t="s">
        <v>1144</v>
      </c>
    </row>
    <row r="732" spans="1:8" x14ac:dyDescent="0.25">
      <c r="A732" s="245" t="s">
        <v>3434</v>
      </c>
      <c r="B732" s="246" t="s">
        <v>5165</v>
      </c>
      <c r="C732" s="245" t="s">
        <v>3014</v>
      </c>
      <c r="D732" s="245"/>
      <c r="E732" s="245" t="s">
        <v>3434</v>
      </c>
      <c r="F732" s="246" t="s">
        <v>5166</v>
      </c>
      <c r="G732" s="245" t="s">
        <v>1512</v>
      </c>
      <c r="H732" s="245" t="s">
        <v>1269</v>
      </c>
    </row>
    <row r="733" spans="1:8" x14ac:dyDescent="0.25">
      <c r="A733" s="245" t="s">
        <v>3435</v>
      </c>
      <c r="B733" s="246" t="s">
        <v>5167</v>
      </c>
      <c r="C733" s="245" t="s">
        <v>3079</v>
      </c>
      <c r="D733" s="245"/>
      <c r="E733" s="245" t="s">
        <v>3435</v>
      </c>
      <c r="F733" s="246" t="s">
        <v>5168</v>
      </c>
      <c r="G733" s="245" t="s">
        <v>1477</v>
      </c>
      <c r="H733" s="245" t="s">
        <v>1196</v>
      </c>
    </row>
    <row r="734" spans="1:8" x14ac:dyDescent="0.25">
      <c r="A734" s="245" t="s">
        <v>3436</v>
      </c>
      <c r="B734" s="246" t="s">
        <v>5169</v>
      </c>
      <c r="C734" s="245" t="s">
        <v>3046</v>
      </c>
      <c r="D734" s="245"/>
      <c r="E734" s="245" t="s">
        <v>3436</v>
      </c>
      <c r="F734" s="246" t="s">
        <v>5170</v>
      </c>
      <c r="G734" s="245" t="s">
        <v>1503</v>
      </c>
      <c r="H734" s="245" t="s">
        <v>1250</v>
      </c>
    </row>
    <row r="735" spans="1:8" x14ac:dyDescent="0.25">
      <c r="A735" s="245" t="s">
        <v>3437</v>
      </c>
      <c r="B735" s="246" t="s">
        <v>5171</v>
      </c>
      <c r="C735" s="245" t="s">
        <v>3056</v>
      </c>
      <c r="D735" s="245"/>
      <c r="E735" s="245" t="s">
        <v>3437</v>
      </c>
      <c r="F735" s="246" t="s">
        <v>5172</v>
      </c>
      <c r="G735" s="245" t="s">
        <v>1507</v>
      </c>
      <c r="H735" s="245" t="s">
        <v>1258</v>
      </c>
    </row>
    <row r="736" spans="1:8" x14ac:dyDescent="0.25">
      <c r="A736" s="245" t="s">
        <v>3438</v>
      </c>
      <c r="B736" s="246" t="s">
        <v>5173</v>
      </c>
      <c r="C736" s="245" t="s">
        <v>3043</v>
      </c>
      <c r="D736" s="245"/>
      <c r="E736" s="245" t="s">
        <v>3438</v>
      </c>
      <c r="F736" s="246" t="s">
        <v>5174</v>
      </c>
      <c r="G736" s="245" t="s">
        <v>1472</v>
      </c>
      <c r="H736" s="245" t="s">
        <v>1186</v>
      </c>
    </row>
    <row r="737" spans="1:8" x14ac:dyDescent="0.25">
      <c r="A737" s="245" t="s">
        <v>3439</v>
      </c>
      <c r="B737" s="246" t="s">
        <v>5175</v>
      </c>
      <c r="C737" s="245" t="s">
        <v>3029</v>
      </c>
      <c r="D737" s="245"/>
      <c r="E737" s="245" t="s">
        <v>3439</v>
      </c>
      <c r="F737" s="246" t="s">
        <v>5176</v>
      </c>
      <c r="G737" s="245" t="s">
        <v>1513</v>
      </c>
      <c r="H737" s="245" t="s">
        <v>1271</v>
      </c>
    </row>
    <row r="738" spans="1:8" x14ac:dyDescent="0.25">
      <c r="A738" s="245" t="s">
        <v>3440</v>
      </c>
      <c r="B738" s="246" t="s">
        <v>5177</v>
      </c>
      <c r="C738" s="245" t="s">
        <v>2999</v>
      </c>
      <c r="D738" s="245"/>
      <c r="E738" s="245" t="s">
        <v>3440</v>
      </c>
      <c r="F738" s="246" t="s">
        <v>5178</v>
      </c>
      <c r="G738" s="245" t="s">
        <v>1511</v>
      </c>
      <c r="H738" s="245" t="s">
        <v>1267</v>
      </c>
    </row>
    <row r="739" spans="1:8" x14ac:dyDescent="0.25">
      <c r="A739" s="245" t="s">
        <v>3441</v>
      </c>
      <c r="B739" s="246" t="s">
        <v>5179</v>
      </c>
      <c r="C739" s="245" t="s">
        <v>2989</v>
      </c>
      <c r="D739" s="245"/>
      <c r="E739" s="245" t="s">
        <v>3441</v>
      </c>
      <c r="F739" s="246" t="s">
        <v>5180</v>
      </c>
      <c r="G739" s="245" t="s">
        <v>1777</v>
      </c>
      <c r="H739" s="245" t="s">
        <v>1112</v>
      </c>
    </row>
    <row r="740" spans="1:8" x14ac:dyDescent="0.25">
      <c r="A740" s="245" t="s">
        <v>3442</v>
      </c>
      <c r="B740" s="246" t="s">
        <v>5181</v>
      </c>
      <c r="C740" s="245" t="s">
        <v>3041</v>
      </c>
      <c r="D740" s="245"/>
      <c r="E740" s="245" t="s">
        <v>3442</v>
      </c>
      <c r="F740" s="246" t="s">
        <v>5182</v>
      </c>
      <c r="G740" s="245" t="s">
        <v>1484</v>
      </c>
      <c r="H740" s="245" t="s">
        <v>1210</v>
      </c>
    </row>
    <row r="741" spans="1:8" x14ac:dyDescent="0.25">
      <c r="A741" s="245" t="s">
        <v>3443</v>
      </c>
      <c r="B741" s="246" t="s">
        <v>5183</v>
      </c>
      <c r="C741" s="245" t="s">
        <v>3081</v>
      </c>
      <c r="D741" s="245"/>
      <c r="E741" s="245" t="s">
        <v>3443</v>
      </c>
      <c r="F741" s="246" t="s">
        <v>5184</v>
      </c>
      <c r="G741" s="245" t="s">
        <v>1473</v>
      </c>
      <c r="H741" s="245" t="s">
        <v>1188</v>
      </c>
    </row>
    <row r="742" spans="1:8" x14ac:dyDescent="0.25">
      <c r="A742" s="245" t="s">
        <v>3444</v>
      </c>
      <c r="B742" s="246" t="s">
        <v>5185</v>
      </c>
      <c r="C742" s="245" t="s">
        <v>3071</v>
      </c>
      <c r="D742" s="245"/>
      <c r="E742" s="245" t="s">
        <v>3444</v>
      </c>
      <c r="F742" s="246" t="s">
        <v>5186</v>
      </c>
      <c r="G742" s="245" t="s">
        <v>1510</v>
      </c>
      <c r="H742" s="245" t="s">
        <v>1265</v>
      </c>
    </row>
    <row r="743" spans="1:8" x14ac:dyDescent="0.25">
      <c r="A743" s="245" t="s">
        <v>3445</v>
      </c>
      <c r="B743" s="246" t="s">
        <v>5187</v>
      </c>
      <c r="C743" s="245" t="s">
        <v>3050</v>
      </c>
      <c r="D743" s="245"/>
      <c r="E743" s="245" t="s">
        <v>3445</v>
      </c>
      <c r="F743" s="246" t="s">
        <v>5188</v>
      </c>
      <c r="G743" s="245" t="s">
        <v>1508</v>
      </c>
      <c r="H743" s="245" t="s">
        <v>1260</v>
      </c>
    </row>
    <row r="744" spans="1:8" x14ac:dyDescent="0.25">
      <c r="A744" s="245" t="s">
        <v>3446</v>
      </c>
      <c r="B744" s="246" t="s">
        <v>5189</v>
      </c>
      <c r="C744" s="245" t="s">
        <v>3062</v>
      </c>
      <c r="D744" s="245"/>
      <c r="E744" s="245" t="s">
        <v>3446</v>
      </c>
      <c r="F744" s="246" t="s">
        <v>5190</v>
      </c>
      <c r="G744" s="245" t="s">
        <v>1493</v>
      </c>
      <c r="H744" s="245" t="s">
        <v>1230</v>
      </c>
    </row>
    <row r="745" spans="1:8" x14ac:dyDescent="0.25">
      <c r="A745" s="245" t="s">
        <v>3447</v>
      </c>
      <c r="B745" s="246" t="s">
        <v>5191</v>
      </c>
      <c r="C745" s="245" t="s">
        <v>3073</v>
      </c>
      <c r="D745" s="245"/>
      <c r="E745" s="245" t="s">
        <v>3447</v>
      </c>
      <c r="F745" s="246" t="s">
        <v>5192</v>
      </c>
      <c r="G745" s="245" t="s">
        <v>1505</v>
      </c>
      <c r="H745" s="245" t="s">
        <v>1254</v>
      </c>
    </row>
    <row r="746" spans="1:8" x14ac:dyDescent="0.25">
      <c r="A746" s="245" t="s">
        <v>3448</v>
      </c>
      <c r="B746" s="246" t="s">
        <v>5193</v>
      </c>
      <c r="C746" s="245" t="s">
        <v>3074</v>
      </c>
      <c r="D746" s="245"/>
      <c r="E746" s="245" t="s">
        <v>3448</v>
      </c>
      <c r="F746" s="246" t="s">
        <v>5194</v>
      </c>
      <c r="G746" s="245" t="s">
        <v>1479</v>
      </c>
      <c r="H746" s="245" t="s">
        <v>1200</v>
      </c>
    </row>
    <row r="747" spans="1:8" x14ac:dyDescent="0.25">
      <c r="A747" s="245" t="s">
        <v>3449</v>
      </c>
      <c r="B747" s="246" t="s">
        <v>5195</v>
      </c>
      <c r="C747" s="245" t="s">
        <v>3066</v>
      </c>
      <c r="D747" s="245"/>
      <c r="E747" s="245" t="s">
        <v>3449</v>
      </c>
      <c r="F747" s="246" t="s">
        <v>5196</v>
      </c>
      <c r="G747" s="245" t="s">
        <v>1514</v>
      </c>
      <c r="H747" s="245" t="s">
        <v>1272</v>
      </c>
    </row>
    <row r="748" spans="1:8" x14ac:dyDescent="0.25">
      <c r="A748" s="245" t="s">
        <v>3450</v>
      </c>
      <c r="B748" s="246" t="s">
        <v>5197</v>
      </c>
      <c r="C748" s="245" t="s">
        <v>3055</v>
      </c>
      <c r="D748" s="245"/>
      <c r="E748" s="245" t="s">
        <v>3450</v>
      </c>
      <c r="F748" s="246" t="s">
        <v>5198</v>
      </c>
      <c r="G748" s="245" t="s">
        <v>1478</v>
      </c>
      <c r="H748" s="245" t="s">
        <v>1198</v>
      </c>
    </row>
    <row r="749" spans="1:8" x14ac:dyDescent="0.25">
      <c r="A749" s="245" t="s">
        <v>3451</v>
      </c>
      <c r="B749" s="246" t="s">
        <v>5199</v>
      </c>
      <c r="C749" s="245" t="s">
        <v>3007</v>
      </c>
      <c r="D749" s="245"/>
      <c r="E749" s="245" t="s">
        <v>3451</v>
      </c>
      <c r="F749" s="246" t="s">
        <v>5200</v>
      </c>
      <c r="G749" s="245" t="s">
        <v>1463</v>
      </c>
      <c r="H749" s="245" t="s">
        <v>1160</v>
      </c>
    </row>
    <row r="750" spans="1:8" x14ac:dyDescent="0.25">
      <c r="A750" s="245" t="s">
        <v>3452</v>
      </c>
      <c r="B750" s="246" t="s">
        <v>5201</v>
      </c>
      <c r="C750" s="245" t="s">
        <v>3053</v>
      </c>
      <c r="D750" s="245"/>
      <c r="E750" s="245" t="s">
        <v>3452</v>
      </c>
      <c r="F750" s="246" t="s">
        <v>5202</v>
      </c>
      <c r="G750" s="245" t="s">
        <v>1460</v>
      </c>
      <c r="H750" s="245" t="s">
        <v>1154</v>
      </c>
    </row>
    <row r="751" spans="1:8" x14ac:dyDescent="0.25">
      <c r="A751" s="245" t="s">
        <v>3453</v>
      </c>
      <c r="B751" s="246" t="s">
        <v>5203</v>
      </c>
      <c r="C751" s="245" t="s">
        <v>3072</v>
      </c>
      <c r="D751" s="245"/>
      <c r="E751" s="245" t="s">
        <v>3453</v>
      </c>
      <c r="F751" s="246" t="s">
        <v>5204</v>
      </c>
      <c r="G751" s="245" t="s">
        <v>1462</v>
      </c>
      <c r="H751" s="245" t="s">
        <v>1158</v>
      </c>
    </row>
    <row r="752" spans="1:8" x14ac:dyDescent="0.25">
      <c r="A752" s="245" t="s">
        <v>3454</v>
      </c>
      <c r="B752" s="246" t="s">
        <v>5205</v>
      </c>
      <c r="C752" s="245" t="s">
        <v>3070</v>
      </c>
      <c r="D752" s="245"/>
      <c r="E752" s="245" t="s">
        <v>3454</v>
      </c>
      <c r="F752" s="246" t="s">
        <v>5206</v>
      </c>
      <c r="G752" s="245" t="s">
        <v>1497</v>
      </c>
      <c r="H752" s="245" t="s">
        <v>1238</v>
      </c>
    </row>
    <row r="753" spans="1:8" x14ac:dyDescent="0.25">
      <c r="A753" s="245" t="s">
        <v>3455</v>
      </c>
      <c r="B753" s="246" t="s">
        <v>5207</v>
      </c>
      <c r="C753" s="245" t="s">
        <v>3060</v>
      </c>
      <c r="D753" s="245"/>
      <c r="E753" s="245" t="s">
        <v>3455</v>
      </c>
      <c r="F753" s="246" t="s">
        <v>5208</v>
      </c>
      <c r="G753" s="245" t="s">
        <v>1506</v>
      </c>
      <c r="H753" s="245" t="s">
        <v>1256</v>
      </c>
    </row>
    <row r="754" spans="1:8" x14ac:dyDescent="0.25">
      <c r="A754" s="245" t="s">
        <v>3456</v>
      </c>
      <c r="B754" s="246" t="s">
        <v>5209</v>
      </c>
      <c r="C754" s="245" t="s">
        <v>2990</v>
      </c>
      <c r="D754" s="245"/>
      <c r="E754" s="245" t="s">
        <v>3456</v>
      </c>
      <c r="F754" s="246" t="s">
        <v>5210</v>
      </c>
      <c r="G754" s="245" t="s">
        <v>1500</v>
      </c>
      <c r="H754" s="245" t="s">
        <v>1244</v>
      </c>
    </row>
    <row r="755" spans="1:8" x14ac:dyDescent="0.25">
      <c r="A755" s="245" t="s">
        <v>3457</v>
      </c>
      <c r="B755" s="246" t="s">
        <v>5211</v>
      </c>
      <c r="C755" s="245" t="s">
        <v>3037</v>
      </c>
      <c r="D755" s="245"/>
      <c r="E755" s="245" t="s">
        <v>3457</v>
      </c>
      <c r="F755" s="246" t="s">
        <v>5212</v>
      </c>
      <c r="G755" s="245" t="s">
        <v>1792</v>
      </c>
      <c r="H755" s="245" t="s">
        <v>1262</v>
      </c>
    </row>
    <row r="756" spans="1:8" x14ac:dyDescent="0.25">
      <c r="A756" s="245" t="s">
        <v>3458</v>
      </c>
      <c r="B756" s="246" t="s">
        <v>5213</v>
      </c>
      <c r="C756" s="245" t="s">
        <v>3057</v>
      </c>
      <c r="D756" s="245"/>
      <c r="E756" s="245" t="s">
        <v>3458</v>
      </c>
      <c r="F756" s="246" t="s">
        <v>5214</v>
      </c>
      <c r="G756" s="245" t="s">
        <v>1516</v>
      </c>
      <c r="H756" s="245" t="s">
        <v>1276</v>
      </c>
    </row>
    <row r="757" spans="1:8" x14ac:dyDescent="0.25">
      <c r="A757" s="245" t="s">
        <v>3459</v>
      </c>
      <c r="B757" s="246" t="s">
        <v>5215</v>
      </c>
      <c r="C757" s="245" t="s">
        <v>2986</v>
      </c>
      <c r="D757" s="245"/>
      <c r="E757" s="245" t="s">
        <v>3459</v>
      </c>
      <c r="F757" s="246" t="s">
        <v>5216</v>
      </c>
      <c r="G757" s="245" t="s">
        <v>1492</v>
      </c>
      <c r="H757" s="245" t="s">
        <v>1228</v>
      </c>
    </row>
    <row r="758" spans="1:8" x14ac:dyDescent="0.25">
      <c r="A758" s="245" t="s">
        <v>3460</v>
      </c>
      <c r="B758" s="246" t="s">
        <v>5217</v>
      </c>
      <c r="C758" s="245" t="s">
        <v>3030</v>
      </c>
      <c r="D758" s="245"/>
      <c r="E758" s="245" t="s">
        <v>3460</v>
      </c>
      <c r="F758" s="246" t="s">
        <v>5218</v>
      </c>
      <c r="G758" s="245" t="s">
        <v>1474</v>
      </c>
      <c r="H758" s="245" t="s">
        <v>1190</v>
      </c>
    </row>
    <row r="759" spans="1:8" x14ac:dyDescent="0.25">
      <c r="A759" s="245" t="s">
        <v>3461</v>
      </c>
      <c r="B759" s="246" t="s">
        <v>5219</v>
      </c>
      <c r="C759" s="245" t="s">
        <v>3045</v>
      </c>
      <c r="D759" s="245"/>
      <c r="E759" s="245" t="s">
        <v>3461</v>
      </c>
      <c r="F759" s="246" t="s">
        <v>5220</v>
      </c>
      <c r="G759" s="245" t="s">
        <v>1483</v>
      </c>
      <c r="H759" s="245" t="s">
        <v>1208</v>
      </c>
    </row>
    <row r="760" spans="1:8" x14ac:dyDescent="0.25">
      <c r="A760" s="245" t="s">
        <v>3462</v>
      </c>
      <c r="B760" s="246" t="s">
        <v>5221</v>
      </c>
      <c r="C760" s="245" t="s">
        <v>3034</v>
      </c>
      <c r="D760" s="245"/>
      <c r="E760" s="245" t="s">
        <v>3462</v>
      </c>
      <c r="F760" s="246" t="s">
        <v>5222</v>
      </c>
      <c r="G760" s="245" t="s">
        <v>1515</v>
      </c>
      <c r="H760" s="245" t="s">
        <v>1274</v>
      </c>
    </row>
    <row r="761" spans="1:8" x14ac:dyDescent="0.25">
      <c r="A761" s="245" t="s">
        <v>3463</v>
      </c>
      <c r="B761" s="246" t="s">
        <v>5223</v>
      </c>
      <c r="C761" s="245" t="s">
        <v>3069</v>
      </c>
      <c r="D761" s="245"/>
      <c r="E761" s="245" t="s">
        <v>3463</v>
      </c>
      <c r="F761" s="246" t="s">
        <v>5224</v>
      </c>
      <c r="G761" s="245" t="s">
        <v>1486</v>
      </c>
      <c r="H761" s="245" t="s">
        <v>1214</v>
      </c>
    </row>
    <row r="762" spans="1:8" x14ac:dyDescent="0.25">
      <c r="A762" s="245" t="s">
        <v>3464</v>
      </c>
      <c r="B762" s="246" t="s">
        <v>5225</v>
      </c>
      <c r="C762" s="245" t="s">
        <v>2987</v>
      </c>
      <c r="D762" s="245"/>
      <c r="E762" s="245" t="s">
        <v>3464</v>
      </c>
      <c r="F762" s="246" t="s">
        <v>5226</v>
      </c>
      <c r="G762" s="245" t="s">
        <v>1494</v>
      </c>
      <c r="H762" s="245" t="s">
        <v>1232</v>
      </c>
    </row>
    <row r="763" spans="1:8" x14ac:dyDescent="0.25">
      <c r="A763" s="245" t="s">
        <v>3465</v>
      </c>
      <c r="B763" s="246" t="s">
        <v>5227</v>
      </c>
      <c r="C763" s="245" t="s">
        <v>3035</v>
      </c>
      <c r="D763" s="245"/>
      <c r="E763" s="245" t="s">
        <v>3465</v>
      </c>
      <c r="F763" s="246" t="s">
        <v>5228</v>
      </c>
      <c r="G763" s="245" t="s">
        <v>1783</v>
      </c>
      <c r="H763" s="245" t="s">
        <v>1128</v>
      </c>
    </row>
    <row r="764" spans="1:8" x14ac:dyDescent="0.25">
      <c r="A764" s="245" t="s">
        <v>3466</v>
      </c>
      <c r="B764" s="246" t="s">
        <v>5229</v>
      </c>
      <c r="C764" s="245" t="s">
        <v>3064</v>
      </c>
      <c r="D764" s="245"/>
      <c r="E764" s="245" t="s">
        <v>3466</v>
      </c>
      <c r="F764" s="246" t="s">
        <v>5230</v>
      </c>
      <c r="G764" s="245" t="s">
        <v>1487</v>
      </c>
      <c r="H764" s="245" t="s">
        <v>1216</v>
      </c>
    </row>
    <row r="765" spans="1:8" x14ac:dyDescent="0.25">
      <c r="A765" s="245" t="s">
        <v>3467</v>
      </c>
      <c r="B765" s="246" t="s">
        <v>5231</v>
      </c>
      <c r="C765" s="245" t="s">
        <v>3078</v>
      </c>
      <c r="D765" s="245"/>
      <c r="E765" s="245" t="s">
        <v>3467</v>
      </c>
      <c r="F765" s="246" t="s">
        <v>5232</v>
      </c>
      <c r="G765" s="245" t="s">
        <v>1488</v>
      </c>
      <c r="H765" s="245" t="s">
        <v>1218</v>
      </c>
    </row>
    <row r="766" spans="1:8" x14ac:dyDescent="0.25">
      <c r="A766" s="245" t="s">
        <v>3468</v>
      </c>
      <c r="B766" s="246" t="s">
        <v>5233</v>
      </c>
      <c r="C766" s="245" t="s">
        <v>3040</v>
      </c>
      <c r="D766" s="245"/>
      <c r="E766" s="245" t="s">
        <v>3468</v>
      </c>
      <c r="F766" s="246" t="s">
        <v>5234</v>
      </c>
      <c r="G766" s="245" t="s">
        <v>1791</v>
      </c>
      <c r="H766" s="245" t="s">
        <v>1220</v>
      </c>
    </row>
    <row r="767" spans="1:8" x14ac:dyDescent="0.25">
      <c r="A767" s="245" t="s">
        <v>3469</v>
      </c>
      <c r="B767" s="246" t="s">
        <v>5235</v>
      </c>
      <c r="C767" s="245" t="s">
        <v>3068</v>
      </c>
      <c r="D767" s="245"/>
      <c r="E767" s="245" t="s">
        <v>3469</v>
      </c>
      <c r="F767" s="246" t="s">
        <v>5236</v>
      </c>
      <c r="G767" s="245" t="s">
        <v>1489</v>
      </c>
      <c r="H767" s="245" t="s">
        <v>1222</v>
      </c>
    </row>
    <row r="768" spans="1:8" x14ac:dyDescent="0.25">
      <c r="A768" s="245" t="s">
        <v>3470</v>
      </c>
      <c r="B768" s="246" t="s">
        <v>5237</v>
      </c>
      <c r="C768" s="245" t="s">
        <v>3080</v>
      </c>
      <c r="D768" s="245"/>
      <c r="E768" s="245" t="s">
        <v>3470</v>
      </c>
      <c r="F768" s="246" t="s">
        <v>5238</v>
      </c>
      <c r="G768" s="245" t="s">
        <v>1780</v>
      </c>
      <c r="H768" s="245" t="s">
        <v>1120</v>
      </c>
    </row>
    <row r="769" spans="1:8" x14ac:dyDescent="0.25">
      <c r="A769" s="245" t="s">
        <v>3471</v>
      </c>
      <c r="B769" s="246" t="s">
        <v>5239</v>
      </c>
      <c r="C769" s="245" t="s">
        <v>3022</v>
      </c>
      <c r="D769" s="245"/>
      <c r="E769" s="245" t="s">
        <v>3471</v>
      </c>
      <c r="F769" s="246" t="s">
        <v>5240</v>
      </c>
      <c r="G769" s="245" t="s">
        <v>1466</v>
      </c>
      <c r="H769" s="245" t="s">
        <v>1170</v>
      </c>
    </row>
  </sheetData>
  <sheetProtection algorithmName="SHA-512" hashValue="2sGoyB21AlFswJsqA1homPZbhbt+J7rdMpA/HSQVeMUZz8JvfuuoUX3xs4s9HVht+SO2lJkylpYPnad6FTGQWw==" saltValue="G8gQOtE6T5z1HOCbrVviTg=="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Instructions</vt:lpstr>
      <vt:lpstr>1. Experiment Plan</vt:lpstr>
      <vt:lpstr>2. Sample Information</vt:lpstr>
      <vt:lpstr>3. FS RNA Library Construction</vt:lpstr>
      <vt:lpstr>4. FastSelect Bacterial - Appx</vt:lpstr>
      <vt:lpstr>5. Dilute Lib</vt:lpstr>
      <vt:lpstr>SID Plate Locations</vt:lpstr>
      <vt:lpstr>RUDI Plate A Layout</vt:lpstr>
      <vt:lpstr>Index Plates</vt:lpstr>
      <vt:lpstr>6. Denat Dilut Lib MiSeq</vt:lpstr>
      <vt:lpstr>7. Denat Dilut Lib MiniSeq</vt:lpstr>
      <vt:lpstr>8. Denat Dilut Lib NextSeq</vt:lpstr>
      <vt:lpstr>9. Import Sample Sheet</vt:lpstr>
      <vt:lpstr>10. CLC DEMUX and SID-ID</vt:lpstr>
      <vt:lpstr>11. SID Plate Layouts</vt:lpstr>
      <vt:lpstr>12. QIAseq UX Index Plates</vt:lpstr>
      <vt:lpstr>13. FS RNA library structure</vt:lpstr>
      <vt:lpstr>Autopopulate UDI's</vt:lpstr>
      <vt:lpstr>'4. FastSelect Bacterial - Appx'!_Hlk98843699</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Martin Kreutz</cp:lastModifiedBy>
  <cp:lastPrinted>2020-09-24T20:24:28Z</cp:lastPrinted>
  <dcterms:created xsi:type="dcterms:W3CDTF">2015-04-30T14:12:32Z</dcterms:created>
  <dcterms:modified xsi:type="dcterms:W3CDTF">2023-08-08T15:12:42Z</dcterms:modified>
</cp:coreProperties>
</file>